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6"/>
  </bookViews>
  <sheets>
    <sheet name="МБДОУ" sheetId="1" r:id="rId1"/>
    <sheet name="СОШ" sheetId="2" r:id="rId2"/>
    <sheet name="УДОД" sheetId="3" r:id="rId3"/>
    <sheet name="ЦДиК" sheetId="4" r:id="rId4"/>
    <sheet name="Оздор." sheetId="5" r:id="rId5"/>
    <sheet name="Комит." sheetId="6" r:id="rId6"/>
    <sheet name="Оказ.мер соц.поддер.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Print_Area" localSheetId="0">МБДОУ!$A$1:$K$20</definedName>
    <definedName name="_xlnm.Print_Area" localSheetId="6">'Оказ.мер соц.поддер.'!$A$1:$K$20</definedName>
    <definedName name="_xlnm.Print_Area" localSheetId="1">СОШ!$A$1:$K$22</definedName>
    <definedName name="_xlnm.Print_Area" localSheetId="2">УДОД!$A$1:$K$20</definedName>
  </definedNames>
  <calcPr calcId="162913"/>
</workbook>
</file>

<file path=xl/calcChain.xml><?xml version="1.0" encoding="utf-8"?>
<calcChain xmlns="http://schemas.openxmlformats.org/spreadsheetml/2006/main">
  <c r="I17" i="3" l="1"/>
  <c r="I19" i="3"/>
  <c r="H17" i="2" l="1"/>
  <c r="T16" i="7" l="1"/>
  <c r="T18" i="7"/>
  <c r="M14" i="7"/>
  <c r="N14" i="7"/>
  <c r="O14" i="7"/>
  <c r="P14" i="7"/>
  <c r="S14" i="7"/>
  <c r="M16" i="7"/>
  <c r="N16" i="7"/>
  <c r="O16" i="7"/>
  <c r="P16" i="7"/>
  <c r="Q16" i="7"/>
  <c r="R16" i="7"/>
  <c r="S16" i="7"/>
  <c r="M17" i="7"/>
  <c r="N17" i="7"/>
  <c r="O17" i="7"/>
  <c r="P17" i="7"/>
  <c r="Q17" i="7"/>
  <c r="R17" i="7"/>
  <c r="S17" i="7"/>
  <c r="M18" i="7"/>
  <c r="N18" i="7"/>
  <c r="O18" i="7"/>
  <c r="P18" i="7"/>
  <c r="Q18" i="7"/>
  <c r="R18" i="7"/>
  <c r="S18" i="7"/>
  <c r="M19" i="7"/>
  <c r="N19" i="7"/>
  <c r="O19" i="7"/>
  <c r="P19" i="7"/>
  <c r="Q19" i="7"/>
  <c r="R19" i="7"/>
  <c r="S19" i="7"/>
  <c r="L19" i="7"/>
  <c r="L18" i="7"/>
  <c r="L17" i="7"/>
  <c r="L14" i="7"/>
  <c r="L16" i="7"/>
  <c r="H17" i="3"/>
  <c r="K19" i="5" l="1"/>
  <c r="J18" i="5"/>
  <c r="I18" i="5"/>
  <c r="H18" i="5"/>
  <c r="G18" i="5"/>
  <c r="K18" i="5" s="1"/>
  <c r="F18" i="5"/>
  <c r="E18" i="5"/>
  <c r="K17" i="5"/>
  <c r="J16" i="5"/>
  <c r="I16" i="5"/>
  <c r="I14" i="5" s="1"/>
  <c r="H16" i="5"/>
  <c r="H14" i="5" s="1"/>
  <c r="G16" i="5"/>
  <c r="G14" i="5" s="1"/>
  <c r="F16" i="5"/>
  <c r="E16" i="5"/>
  <c r="E14" i="5" s="1"/>
  <c r="J14" i="5"/>
  <c r="F14" i="5"/>
  <c r="D14" i="5"/>
  <c r="C14" i="5"/>
  <c r="D19" i="2"/>
  <c r="K19" i="2" s="1"/>
  <c r="J18" i="2"/>
  <c r="J14" i="2" s="1"/>
  <c r="I18" i="2"/>
  <c r="H18" i="2"/>
  <c r="H14" i="2" s="1"/>
  <c r="G18" i="2"/>
  <c r="F18" i="2"/>
  <c r="F14" i="2" s="1"/>
  <c r="E18" i="2"/>
  <c r="K18" i="2" s="1"/>
  <c r="K17" i="2"/>
  <c r="D17" i="2"/>
  <c r="D14" i="2" s="1"/>
  <c r="C17" i="2"/>
  <c r="K16" i="2"/>
  <c r="J16" i="2"/>
  <c r="I16" i="2"/>
  <c r="G16" i="2"/>
  <c r="I14" i="2"/>
  <c r="G14" i="2"/>
  <c r="E14" i="2"/>
  <c r="C14" i="2"/>
  <c r="K14" i="5" l="1"/>
  <c r="K16" i="5"/>
  <c r="K14" i="2"/>
  <c r="J17" i="7"/>
  <c r="I17" i="7"/>
  <c r="H17" i="7"/>
  <c r="H16" i="7"/>
  <c r="J18" i="7" l="1"/>
  <c r="J14" i="7"/>
  <c r="K19" i="6"/>
  <c r="J18" i="6"/>
  <c r="J14" i="6" s="1"/>
  <c r="J17" i="6"/>
  <c r="J16" i="6"/>
  <c r="J18" i="4"/>
  <c r="J14" i="4" s="1"/>
  <c r="J17" i="4"/>
  <c r="J16" i="4"/>
  <c r="J18" i="3" l="1"/>
  <c r="J16" i="3"/>
  <c r="J14" i="3"/>
  <c r="K17" i="1" l="1"/>
  <c r="J18" i="1"/>
  <c r="J16" i="1"/>
  <c r="F19" i="7"/>
  <c r="E19" i="7"/>
  <c r="D14" i="7"/>
  <c r="I18" i="7"/>
  <c r="I14" i="7" s="1"/>
  <c r="H18" i="7"/>
  <c r="F18" i="7"/>
  <c r="E18" i="7"/>
  <c r="G17" i="7"/>
  <c r="F17" i="7"/>
  <c r="E17" i="7"/>
  <c r="G16" i="7"/>
  <c r="F16" i="7"/>
  <c r="E16" i="7"/>
  <c r="H14" i="7"/>
  <c r="C14" i="7"/>
  <c r="G14" i="7" l="1"/>
  <c r="K18" i="7"/>
  <c r="K17" i="7"/>
  <c r="K19" i="7"/>
  <c r="J14" i="1"/>
  <c r="K16" i="7"/>
  <c r="E14" i="7"/>
  <c r="K14" i="7" s="1"/>
  <c r="F14" i="7"/>
  <c r="F18" i="3"/>
  <c r="F16" i="3"/>
  <c r="F18" i="1"/>
  <c r="F16" i="1" l="1"/>
  <c r="C14" i="1"/>
  <c r="I18" i="6"/>
  <c r="H18" i="6"/>
  <c r="F18" i="6"/>
  <c r="E18" i="6"/>
  <c r="K18" i="6" s="1"/>
  <c r="I17" i="6"/>
  <c r="H17" i="6"/>
  <c r="G17" i="6"/>
  <c r="F17" i="6"/>
  <c r="E17" i="6"/>
  <c r="I16" i="6"/>
  <c r="H16" i="6"/>
  <c r="G16" i="6"/>
  <c r="F16" i="6"/>
  <c r="E16" i="6"/>
  <c r="H14" i="6"/>
  <c r="D14" i="6"/>
  <c r="C14" i="6"/>
  <c r="D19" i="4"/>
  <c r="K19" i="4" s="1"/>
  <c r="I18" i="4"/>
  <c r="H18" i="4"/>
  <c r="G18" i="4"/>
  <c r="F18" i="4"/>
  <c r="E18" i="4"/>
  <c r="I17" i="4"/>
  <c r="H17" i="4"/>
  <c r="G17" i="4"/>
  <c r="F17" i="4"/>
  <c r="E17" i="4"/>
  <c r="I16" i="4"/>
  <c r="H16" i="4"/>
  <c r="G16" i="4"/>
  <c r="F16" i="4"/>
  <c r="E16" i="4"/>
  <c r="K16" i="4" s="1"/>
  <c r="C14" i="4"/>
  <c r="D19" i="3"/>
  <c r="K19" i="3" s="1"/>
  <c r="T19" i="7" s="1"/>
  <c r="I18" i="3"/>
  <c r="H18" i="3"/>
  <c r="H14" i="3" s="1"/>
  <c r="Q14" i="7" s="1"/>
  <c r="G18" i="3"/>
  <c r="E18" i="3"/>
  <c r="D17" i="3"/>
  <c r="K17" i="3" s="1"/>
  <c r="T17" i="7" s="1"/>
  <c r="I16" i="3"/>
  <c r="I14" i="3" s="1"/>
  <c r="R14" i="7" s="1"/>
  <c r="G16" i="3"/>
  <c r="E16" i="3"/>
  <c r="C14" i="3"/>
  <c r="D19" i="1"/>
  <c r="I18" i="1"/>
  <c r="H18" i="1"/>
  <c r="G18" i="1"/>
  <c r="E18" i="1"/>
  <c r="D18" i="1"/>
  <c r="I16" i="1"/>
  <c r="H16" i="1"/>
  <c r="G16" i="1"/>
  <c r="E16" i="1"/>
  <c r="D16" i="1"/>
  <c r="K18" i="1" l="1"/>
  <c r="G14" i="1"/>
  <c r="K19" i="1"/>
  <c r="K16" i="3"/>
  <c r="K17" i="4"/>
  <c r="F14" i="1"/>
  <c r="H14" i="1"/>
  <c r="K18" i="3"/>
  <c r="K18" i="4"/>
  <c r="K16" i="6"/>
  <c r="K16" i="1"/>
  <c r="I14" i="1"/>
  <c r="K17" i="6"/>
  <c r="E14" i="1"/>
  <c r="G14" i="6"/>
  <c r="G14" i="4"/>
  <c r="F14" i="6"/>
  <c r="E14" i="6"/>
  <c r="I14" i="6"/>
  <c r="H14" i="4"/>
  <c r="D14" i="3"/>
  <c r="K14" i="3" s="1"/>
  <c r="T14" i="7" s="1"/>
  <c r="F14" i="4"/>
  <c r="I14" i="4"/>
  <c r="G14" i="3"/>
  <c r="F14" i="3"/>
  <c r="D14" i="4"/>
  <c r="K14" i="4" s="1"/>
  <c r="E14" i="4"/>
  <c r="E14" i="3"/>
  <c r="D14" i="1"/>
  <c r="K14" i="1" l="1"/>
  <c r="K14" i="6"/>
</calcChain>
</file>

<file path=xl/sharedStrings.xml><?xml version="1.0" encoding="utf-8"?>
<sst xmlns="http://schemas.openxmlformats.org/spreadsheetml/2006/main" count="248" uniqueCount="63">
  <si>
    <t>Приложение № 2</t>
  </si>
  <si>
    <t xml:space="preserve">к  Программе "Развитие образования </t>
  </si>
  <si>
    <t>Кингисеппского муниципального района"</t>
  </si>
  <si>
    <t>Паспорт подпрограммы</t>
  </si>
  <si>
    <t>Наименование подпрограммы</t>
  </si>
  <si>
    <t>Цель подпрограммы</t>
  </si>
  <si>
    <t>Муниципальный заказчик подпрограммы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</si>
  <si>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</si>
  <si>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</si>
  <si>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</si>
  <si>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</si>
  <si>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2016 год</t>
  </si>
  <si>
    <t>Итого</t>
  </si>
  <si>
    <t>Всего:</t>
  </si>
  <si>
    <t>в том числе:</t>
  </si>
  <si>
    <t>Средства федерального бюджета</t>
  </si>
  <si>
    <t>Средства бюджета Ленинградской области</t>
  </si>
  <si>
    <t>Внебюджетные источники</t>
  </si>
  <si>
    <t>Средства бюджета МО "Кингисеппский муниципальный район"</t>
  </si>
  <si>
    <t>Планируемые результаты реализации подпрограммы</t>
  </si>
  <si>
    <t>Развитие общего образования</t>
  </si>
  <si>
    <t>Обеспечение  доступности, содержания  и качества  образования, соответствующего современным требованиям</t>
  </si>
  <si>
    <t xml:space="preserve">Развитие дополнительного образования </t>
  </si>
  <si>
    <t>Обеспечение доступности, содержания  и качества  дополнительного образования, соответствующего современным требованиям</t>
  </si>
  <si>
    <t>2017 год</t>
  </si>
  <si>
    <t>Развитие психолого-педагогической и медико-социальной помощи детям</t>
  </si>
  <si>
    <t>Обеспечение психолого-педагогической и медико-социальной помощи детям.Создание условий для оказания психолого-педагогической и медико-социальной помощи детям</t>
  </si>
  <si>
    <t>Организация отдыха и оздоровления детей, подростков и молодежи</t>
  </si>
  <si>
    <t>Подпрограмма "Обеспечение условий реализации программы"</t>
  </si>
  <si>
    <t>Укрепление материально-технической базы общеобразовательных учреждений в соответствии с современными требованиями и нормами СанПиН.  Обеспечение условий для получения образования, соответствующим современным требованиям. Повышение уровня безопасности учащихся и персонала учреждений образования. Укрепление материальной базы учреждений по вопросам обеспечения пожарной безопасности и антитеррористической защищенности. Сокращение числа детского дорожно-транспортного травматизма участников учебно-воспитательного процесса. Совершенствование работы по профилактике дорожно-транспортного травматизма. Обеспечение безопасных условий при организации подвоза школьников к месту учебы и обратно.</t>
  </si>
  <si>
    <t>Расходы (тыс. рублей)</t>
  </si>
  <si>
    <t xml:space="preserve">100%-е освоение учащимися программ начального общего, основного общего, среднего общего образования. Увеличение доли учащихся, реализующих федеральные государственные образовательные стандарты. 100% охват обучающихся 10-11 классов программами профильного обучения. 100 % выпускников, получивших документ государственного образца. Обеспечение рабочими местами учащихся с ОВЗ на дому. </t>
  </si>
  <si>
    <t>Развитие дошкольного образования</t>
  </si>
  <si>
    <t>Положительная динамика усвоения индивидуально ориентированных коррекционно-развивающих программ.Удовлетворение запроса населения на проведение комплексного психолого-медико-педагогического обследования детей и подростков от 0 до 18 лет. Соответствие условий для оказания психолого-педагогической и медико-социальной помощи детям современным требованиям. Соответствие материально-технической базы Центра диагностики и консультирования современным требованиям</t>
  </si>
  <si>
    <t>Обеспечение эфективной психолого-педагогической и медико-социальной помощи детям, испытывающим трудности в освоении основных общеобразовательных программ, развитии и социальной адаптации</t>
  </si>
  <si>
    <t>Удовлетворение потребности населения в оздоровлении и отдыхе детей и подростков в летний период в оздоровительных учреждениях всех типов и видов.Положительная динамика охвата учащихся общеобразовательных школ организованными формами оздоровления (оздоровительные  учреждения  с дневным  пребыванием на базе учреждений образования). Соответствие условий организации отдыха и оздоровления детей современным требованиям и нормам. Соответствие условий организации оздоровления и отдыха детей и подростков в муниципальном загородном лагере "Бригантина" современным  требованиям. 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сезону, отсутствие предписаний надзорных органов</t>
  </si>
  <si>
    <t>Создание необходимых условий для эффективной реализации Программы "Развитие образования Кингисеппского района". Реализация прав участников образовательного процесса на эффективное использование средств информатизации в целях повышения качества результатов учебной и профессиональной деятельности и формирования информационной культуры</t>
  </si>
  <si>
    <t xml:space="preserve">Использование дистанционных технологий при организации учебного процесса учащихся с ОВЗ.Реализация проектов формирования технологической среды системы образования (БШДО, СГО, "Электронная школа"), развитие дистанционного обучения. Создание оптимальной системы по работе с одаренными детьми.Увеличение доли талантливых учащихся, получивших материальную поддержку.Увеличение доли обучающихся, принявших участие во всероссийской и региональной олимпиаде школьников.Увеличение доли обучающихся, принявших участие в спортивных соревнованиях .Увеличение количества выпускников, получивших золотые и серебряные медали.Создание оптимальных условий для профессионального и личностного роста кадров системы образования.Увеличение количества педагогов, принявших учатсие в конкурсах профессионального мастерства.Увеличение доли талантливых учителей, получивших материальную поддержку.Увеличение доли учителей прошедших повышение квалификации.Повышение эффективности деятельности классных руководителей.Обеспечение информирования граждан об образовательных услугах через ведомственную систему "Е-услуги.Образование". </t>
  </si>
  <si>
    <t>2018 год</t>
  </si>
  <si>
    <t>2019 год</t>
  </si>
  <si>
    <t>2020 год</t>
  </si>
  <si>
    <t xml:space="preserve">Создание условий для освоения детьми дошкольного возраста основной общеобразвательной программы дошкольного образования. Создание условий по организации ухода и присмотра  за детьми дошкольнго возраста.  Повышение профессионального мастерства педагогических работников системы дошкольного образования. Создание дополнительных мест в муниципальных  образовательных организациях.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 </t>
  </si>
  <si>
    <t xml:space="preserve">Обеспечение организованного оздоровления и отдыха детей, подростков и молодежи в летний период </t>
  </si>
  <si>
    <t>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современностью выполнения мероприятий программы. Техническое и методическое сопровождение образовательной деятельности и образовательного процесса</t>
  </si>
  <si>
    <t>Реализация в полном объеме мероприятий Программы, достижение ее целей и задач. Повышение качества и доступности муниципальных услуг. Рост количества информационных и инновационных технологий, внедренных в учреждения образования. Формирование необходимой нормативно-правовой базы, обеспечивающей эффективную реализацию Программы и направленной на развитие сферы образования в Кингисеппском муниципальном районе. Координация деятельности всех участников программных мероприятий</t>
  </si>
  <si>
    <t xml:space="preserve">Ликвидация очередности в дошкольные образовательные учреждения. Увеличение охвата детей в возрасте от 1 года до 7 лет дошкольным образованием. Строительство новых объектов. Повышение уровня безопасности воспитанников и персонала учреждений дошкольного  образования. Укрепление материально-технической базы общеобразовательных учреждений в соответствии с современными требованиями и нормами СанПиН.  Обеспечение комплексной безопасности                                                    </t>
  </si>
  <si>
    <t>2014 год</t>
  </si>
  <si>
    <t>2015 год</t>
  </si>
  <si>
    <t>Администрация МО «Кингисеппский муниципальный район» (отраслевой комитет - Комитет по образованию)</t>
  </si>
  <si>
    <t>Обеспечение государственных гарантий доступного и качественного дошкольного образования в Кингисеппском районе</t>
  </si>
  <si>
    <t>Подпрограмма  "Оказание мер социальной поддержки отдельным категориям граждан"</t>
  </si>
  <si>
    <t>2014 - 2021 годы</t>
  </si>
  <si>
    <t>2019 - 2021 годы</t>
  </si>
  <si>
    <t>2021 год</t>
  </si>
  <si>
    <t>Обеспечение  оздоровления и отдыха детей и подростков в летний период. Обеспечение условий для организации оздоровления и отдыха детей и подростков в загородных стационарных лагерях.  Создание условий в инфраструктуре образования, отвечающих современным требованиям и нормам.  Развитие объектов образования Кингисеппского муниципального района</t>
  </si>
  <si>
    <t>Реализация отдельных государственных полномочий Ленинградской области</t>
  </si>
  <si>
    <t>Обеспечение предоставления дополнительных мер социальной поддержки</t>
  </si>
  <si>
    <t>Реализация в полном объеме мероприятий Программы, достижение ее целей и задач по реализации отдельных государственных полномочий Ленинградской области по оказанию социальной поддержки детям-сиротам и детям, оставшимся без попечения родителей, лицам из их числа, оказание мер социальной поддержки отдельным категориям граждан в виде предоставления питания на бесплатной основе (с частичной компенсацией его стоимости) имеющим на это право обучающимся образовательных организаций</t>
  </si>
  <si>
    <t xml:space="preserve">Повышение уровня доступности, содержания  и качества  образования. Совершенствование работы с одаренными детьми по развитию их личности, способностей и одаренностей, мотивации к познанию и творчеству. Развитие кадрового потенциала и воспитательной системы общего образования.  Создание условий в инфраструктуре образования, отвечающих современным требованиям и нормам СанПиН для реализации образовательной программы общего образования. Обеспечение безопасности участников образовательного процесса. Формирование устойчивой кадровой политики в сфере образования. </t>
  </si>
  <si>
    <t xml:space="preserve">Обеспечение  доступности, содержания и качества дополнительного образования, соответствующего современным требованиям. Удовлетворение запроса населения на предоставление услуг дополнительного образования.  Создание оптимальной системы по работе с одаренными  детьми. Увеличение доли учащихся, участвующих в конкурсах различного уровня. Повышение уровня комплексной безопасности учащихся и работников учреждений дополнительного образования.Укрепление материально-технической базы учреждений дополнительного образования по вопросам пожарной безопасности и антитеррористической защищенности. Укрепление материально-технической базы учреждений дополнительного образования в соответствии с современными требованиями и нормами СанПиН. Увеличение оснащенности детских школ искусств музыкальными инструментами, оборудованием и учебными материалами. Проведение капитального ремонта учреждений дополнительного образования спортивной направленности. </t>
  </si>
  <si>
    <t>Повышение уровня доступности, содержания  и качества  дополнительного образования. Совершенствование работы с одаренными детьми по развитию их личности, способностей и одаренностей, мотивации к познанию и творчеству.  Создание дополнительных мест в муниципальных организациях дополнительного образования.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образования. Создание благоприятных условий для устойчивого развития сферы культуры. Развитие инфраструктуры для занятий физической культурой и спортом на территории МО «Кингисеппский муниципальный район»</t>
  </si>
  <si>
    <t>всего</t>
  </si>
  <si>
    <t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года №435, от 04.06.2019 года №1217, от 26.06.2019 года №1420, от 07.08.2019 года №1777, от 18.09.2019 года №2155)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</si>
</sst>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0.0"/>
    <numFmt numFmtId="166" formatCode="_-* #,##0.0\ _₽_-;\-* #,##0.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3">
    <xf numFmtId="0" fontId="0" fillId="0" borderId="0" xfId="0"/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3" fillId="0" borderId="5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14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Alignment="1"/>
    <xf numFmtId="0" fontId="3" fillId="0" borderId="0" xfId="0" applyFont="1" applyAlignment="1"/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/>
    <xf numFmtId="0" fontId="10" fillId="0" borderId="0" xfId="0" applyFont="1"/>
    <xf numFmtId="0" fontId="10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0" xfId="0" applyNumberFormat="1"/>
    <xf numFmtId="166" fontId="10" fillId="0" borderId="0" xfId="1" applyNumberFormat="1" applyFont="1" applyBorder="1" applyAlignment="1"/>
    <xf numFmtId="0" fontId="4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166" fontId="10" fillId="0" borderId="0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%20&#1076;&#1077;&#1090;&#1072;&#1083;&#1080;&#1079;.&#1076;&#1083;&#1103;%20&#1084;&#1077;&#1085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2;&#1103;&#1090;&#1082;&#1080;&#1085;&#1072;\&#1050;&#1086;&#1087;&#1080;&#1080;%20&#1076;&#1086;&#1082;&#1091;&#1084;&#1077;&#1085;&#1090;&#1086;&#1074;\&#1053;&#1055;&#1040;%202018%20&#1075;&#1086;&#1076;&#1072;\&#1052;&#1055;\&#1040;&#1082;&#1090;&#1091;&#1072;&#1083;&#1100;&#1085;&#1072;&#1103;%20&#1074;&#1077;&#1088;&#1089;&#1080;&#1103;%20&#1052;&#1055;%20&#1054;&#1073;&#1088;&#1072;&#1079;&#1086;&#1074;&#1072;&#1085;&#1080;&#1077;%20%20&#1086;&#1090;%2021.01.2019&#1075;\&#1087;&#1088;&#1080;&#1083;&#1086;&#1078;&#1077;&#1085;&#1080;&#1077;%2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  <sheetName val="2014г."/>
      <sheetName val="2013г."/>
    </sheetNames>
    <sheetDataSet>
      <sheetData sheetId="0" refreshError="1"/>
      <sheetData sheetId="1" refreshError="1">
        <row r="13">
          <cell r="H13">
            <v>0</v>
          </cell>
        </row>
        <row r="15">
          <cell r="H1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</sheetNames>
    <sheetDataSet>
      <sheetData sheetId="0" refreshError="1"/>
      <sheetData sheetId="1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2" refreshError="1"/>
      <sheetData sheetId="3" refreshError="1">
        <row r="13">
          <cell r="G13">
            <v>0</v>
          </cell>
          <cell r="I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4" refreshError="1"/>
      <sheetData sheetId="5" refreshError="1">
        <row r="13">
          <cell r="G13">
            <v>0</v>
          </cell>
          <cell r="I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6" refreshError="1"/>
      <sheetData sheetId="7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8" refreshError="1"/>
      <sheetData sheetId="9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0" refreshError="1"/>
      <sheetData sheetId="11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4 СОШ"/>
      <sheetName val="Прил4 ДОП"/>
      <sheetName val="Прил 4 ЦДиК"/>
      <sheetName val="Прил 4 лето "/>
      <sheetName val="Прил 4 ком, инж"/>
      <sheetName val="СВОД"/>
    </sheetNames>
    <sheetDataSet>
      <sheetData sheetId="0" refreshError="1">
        <row r="15">
          <cell r="H15">
            <v>0</v>
          </cell>
        </row>
        <row r="17">
          <cell r="H17">
            <v>0</v>
          </cell>
        </row>
      </sheetData>
      <sheetData sheetId="1" refreshError="1"/>
      <sheetData sheetId="2" refreshError="1">
        <row r="15">
          <cell r="H15">
            <v>0</v>
          </cell>
        </row>
        <row r="17">
          <cell r="H17">
            <v>0</v>
          </cell>
        </row>
      </sheetData>
      <sheetData sheetId="3" refreshError="1"/>
      <sheetData sheetId="4" refreshError="1">
        <row r="15">
          <cell r="H15">
            <v>0</v>
          </cell>
        </row>
      </sheetData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 5СОШ"/>
      <sheetName val="Прил4 ДОП"/>
      <sheetName val="Прил 5 ДОП"/>
      <sheetName val="Прил 4 ЦДиК"/>
      <sheetName val="ЦДИК"/>
      <sheetName val="Прил 4 лето "/>
      <sheetName val="прил 5лето "/>
      <sheetName val="Прил 4 ком, инж"/>
      <sheetName val="Прил 5 ком, инж"/>
    </sheetNames>
    <sheetDataSet>
      <sheetData sheetId="0" refreshError="1">
        <row r="17">
          <cell r="F17">
            <v>301512.04487799999</v>
          </cell>
        </row>
      </sheetData>
      <sheetData sheetId="1" refreshError="1"/>
      <sheetData sheetId="2" refreshError="1">
        <row r="17">
          <cell r="F17">
            <v>52800.427580000003</v>
          </cell>
        </row>
      </sheetData>
      <sheetData sheetId="3" refreshError="1">
        <row r="18">
          <cell r="H18">
            <v>404834.95900000003</v>
          </cell>
        </row>
      </sheetData>
      <sheetData sheetId="4" refreshError="1"/>
      <sheetData sheetId="5" refreshError="1">
        <row r="20">
          <cell r="H20">
            <v>4594.9030000000002</v>
          </cell>
        </row>
        <row r="22">
          <cell r="H22">
            <v>102514.39685</v>
          </cell>
        </row>
      </sheetData>
      <sheetData sheetId="6" refreshError="1">
        <row r="18">
          <cell r="F18">
            <v>2757.2197000000001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5" zoomScaleNormal="100" workbookViewId="0">
      <selection activeCell="H17" sqref="H17"/>
    </sheetView>
  </sheetViews>
  <sheetFormatPr defaultRowHeight="15" x14ac:dyDescent="0.25"/>
  <cols>
    <col min="1" max="1" width="22.5703125" customWidth="1"/>
    <col min="2" max="2" width="26.140625" customWidth="1"/>
    <col min="3" max="3" width="12.140625" customWidth="1"/>
    <col min="4" max="4" width="11.7109375" customWidth="1"/>
    <col min="5" max="5" width="11.140625" customWidth="1"/>
    <col min="6" max="6" width="11.28515625" customWidth="1"/>
    <col min="7" max="7" width="11.140625" customWidth="1"/>
    <col min="8" max="8" width="11.85546875" customWidth="1"/>
    <col min="9" max="10" width="10.5703125" customWidth="1"/>
    <col min="11" max="11" width="13.42578125" customWidth="1"/>
  </cols>
  <sheetData>
    <row r="1" spans="1:11" ht="15.75" x14ac:dyDescent="0.25">
      <c r="G1" s="51" t="s">
        <v>0</v>
      </c>
      <c r="H1" s="51"/>
      <c r="I1" s="51"/>
      <c r="J1" s="51"/>
      <c r="K1" s="51"/>
    </row>
    <row r="2" spans="1:11" x14ac:dyDescent="0.25">
      <c r="G2" s="52" t="s">
        <v>1</v>
      </c>
      <c r="H2" s="52"/>
      <c r="I2" s="52"/>
      <c r="J2" s="52"/>
      <c r="K2" s="52"/>
    </row>
    <row r="3" spans="1:11" x14ac:dyDescent="0.25">
      <c r="G3" s="52" t="s">
        <v>2</v>
      </c>
      <c r="H3" s="52"/>
      <c r="I3" s="52"/>
      <c r="J3" s="52"/>
      <c r="K3" s="52"/>
    </row>
    <row r="4" spans="1:11" ht="150" customHeight="1" x14ac:dyDescent="0.25">
      <c r="G4" s="53" t="s">
        <v>62</v>
      </c>
      <c r="H4" s="53"/>
      <c r="I4" s="53"/>
      <c r="J4" s="53"/>
      <c r="K4" s="53"/>
    </row>
    <row r="5" spans="1:11" ht="20.25" customHeight="1" x14ac:dyDescent="0.25">
      <c r="A5" s="50" t="s">
        <v>3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7" spans="1:11" ht="30.75" customHeight="1" x14ac:dyDescent="0.25">
      <c r="A7" s="1" t="s">
        <v>4</v>
      </c>
      <c r="B7" s="41" t="s">
        <v>32</v>
      </c>
      <c r="C7" s="41"/>
      <c r="D7" s="41"/>
      <c r="E7" s="41"/>
      <c r="F7" s="43"/>
      <c r="G7" s="43"/>
      <c r="H7" s="43"/>
      <c r="I7" s="43"/>
      <c r="J7" s="43"/>
      <c r="K7" s="43"/>
    </row>
    <row r="8" spans="1:11" ht="36" customHeight="1" x14ac:dyDescent="0.25">
      <c r="A8" s="1" t="s">
        <v>5</v>
      </c>
      <c r="B8" s="41" t="s">
        <v>49</v>
      </c>
      <c r="C8" s="41"/>
      <c r="D8" s="41"/>
      <c r="E8" s="41"/>
      <c r="F8" s="43"/>
      <c r="G8" s="43"/>
      <c r="H8" s="43"/>
      <c r="I8" s="43"/>
      <c r="J8" s="43"/>
      <c r="K8" s="43"/>
    </row>
    <row r="9" spans="1:11" ht="34.5" customHeight="1" x14ac:dyDescent="0.25">
      <c r="A9" s="1" t="s">
        <v>6</v>
      </c>
      <c r="B9" s="41" t="s">
        <v>48</v>
      </c>
      <c r="C9" s="41"/>
      <c r="D9" s="41"/>
      <c r="E9" s="41"/>
      <c r="F9" s="43"/>
      <c r="G9" s="43"/>
      <c r="H9" s="43"/>
      <c r="I9" s="43"/>
      <c r="J9" s="43"/>
      <c r="K9" s="43"/>
    </row>
    <row r="10" spans="1:11" ht="97.5" customHeight="1" x14ac:dyDescent="0.25">
      <c r="A10" s="1" t="s">
        <v>7</v>
      </c>
      <c r="B10" s="44" t="s">
        <v>41</v>
      </c>
      <c r="C10" s="45"/>
      <c r="D10" s="45"/>
      <c r="E10" s="45"/>
      <c r="F10" s="45"/>
      <c r="G10" s="45"/>
      <c r="H10" s="45"/>
      <c r="I10" s="45"/>
      <c r="J10" s="45"/>
      <c r="K10" s="46"/>
    </row>
    <row r="11" spans="1:11" ht="33" customHeight="1" x14ac:dyDescent="0.25">
      <c r="A11" s="1" t="s">
        <v>8</v>
      </c>
      <c r="B11" s="41" t="s">
        <v>51</v>
      </c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21.75" customHeight="1" x14ac:dyDescent="0.25">
      <c r="A12" s="54" t="s">
        <v>9</v>
      </c>
      <c r="B12" s="57" t="s">
        <v>10</v>
      </c>
      <c r="C12" s="47" t="s">
        <v>30</v>
      </c>
      <c r="D12" s="48"/>
      <c r="E12" s="48"/>
      <c r="F12" s="48"/>
      <c r="G12" s="48"/>
      <c r="H12" s="48"/>
      <c r="I12" s="48"/>
      <c r="J12" s="48"/>
      <c r="K12" s="49"/>
    </row>
    <row r="13" spans="1:11" ht="22.5" customHeight="1" x14ac:dyDescent="0.25">
      <c r="A13" s="55"/>
      <c r="B13" s="57"/>
      <c r="C13" s="12" t="s">
        <v>46</v>
      </c>
      <c r="D13" s="12" t="s">
        <v>47</v>
      </c>
      <c r="E13" s="12" t="s">
        <v>11</v>
      </c>
      <c r="F13" s="12" t="s">
        <v>24</v>
      </c>
      <c r="G13" s="20" t="s">
        <v>38</v>
      </c>
      <c r="H13" s="20" t="s">
        <v>39</v>
      </c>
      <c r="I13" s="20" t="s">
        <v>40</v>
      </c>
      <c r="J13" s="20" t="s">
        <v>53</v>
      </c>
      <c r="K13" s="20" t="s">
        <v>12</v>
      </c>
    </row>
    <row r="14" spans="1:11" ht="18" customHeight="1" x14ac:dyDescent="0.25">
      <c r="A14" s="55"/>
      <c r="B14" s="1" t="s">
        <v>13</v>
      </c>
      <c r="C14" s="42">
        <f>SUM(C16:C19)</f>
        <v>383657.95</v>
      </c>
      <c r="D14" s="42">
        <f t="shared" ref="D14" si="0">SUM(D16:D19)</f>
        <v>797071.04487799993</v>
      </c>
      <c r="E14" s="42">
        <f>SUM(E16:E19)</f>
        <v>463293.3</v>
      </c>
      <c r="F14" s="42">
        <f>SUM(F16:F19)</f>
        <v>495484.19999999995</v>
      </c>
      <c r="G14" s="42">
        <f t="shared" ref="G14:J14" si="1">SUM(G16:G19)</f>
        <v>514232.4</v>
      </c>
      <c r="H14" s="42">
        <f t="shared" si="1"/>
        <v>560204.19999999995</v>
      </c>
      <c r="I14" s="42">
        <f t="shared" si="1"/>
        <v>643449.59999999998</v>
      </c>
      <c r="J14" s="42">
        <f t="shared" si="1"/>
        <v>669196.69999999995</v>
      </c>
      <c r="K14" s="58">
        <f>SUM(C14:J15)</f>
        <v>4526589.3948779991</v>
      </c>
    </row>
    <row r="15" spans="1:11" ht="20.25" customHeight="1" x14ac:dyDescent="0.25">
      <c r="A15" s="55"/>
      <c r="B15" s="1" t="s">
        <v>14</v>
      </c>
      <c r="C15" s="42"/>
      <c r="D15" s="42"/>
      <c r="E15" s="42"/>
      <c r="F15" s="42"/>
      <c r="G15" s="42"/>
      <c r="H15" s="42"/>
      <c r="I15" s="42"/>
      <c r="J15" s="42"/>
      <c r="K15" s="58"/>
    </row>
    <row r="16" spans="1:11" ht="37.5" customHeight="1" x14ac:dyDescent="0.25">
      <c r="A16" s="55"/>
      <c r="B16" s="1" t="s">
        <v>15</v>
      </c>
      <c r="C16" s="11">
        <v>0</v>
      </c>
      <c r="D16" s="11">
        <f>'[1]Прил 5 ДОУ'!$H$13</f>
        <v>0</v>
      </c>
      <c r="E16" s="11">
        <f>'[2]Прил 5 ДОУ'!$G$13</f>
        <v>0</v>
      </c>
      <c r="F16" s="11">
        <f>'[3]Прил 4 ДОУ'!$H$15</f>
        <v>0</v>
      </c>
      <c r="G16" s="21">
        <f>'[2]Прил 5 ДОУ'!$I$13</f>
        <v>0</v>
      </c>
      <c r="H16" s="21">
        <f>'[2]Прил 5 ДОУ'!$J$13</f>
        <v>0</v>
      </c>
      <c r="I16" s="21">
        <f>'[2]Прил 5 ДОУ'!$K$13</f>
        <v>0</v>
      </c>
      <c r="J16" s="24">
        <f>'[2]Прил 5 ДОУ'!$K$13</f>
        <v>0</v>
      </c>
      <c r="K16" s="21">
        <f>SUM(C16:J16)</f>
        <v>0</v>
      </c>
    </row>
    <row r="17" spans="1:13" ht="41.25" customHeight="1" x14ac:dyDescent="0.25">
      <c r="A17" s="55"/>
      <c r="B17" s="1" t="s">
        <v>16</v>
      </c>
      <c r="C17" s="11">
        <v>185015.25</v>
      </c>
      <c r="D17" s="11">
        <v>495559</v>
      </c>
      <c r="E17" s="11">
        <v>342374</v>
      </c>
      <c r="F17" s="11">
        <v>373961.3</v>
      </c>
      <c r="G17" s="21">
        <v>396219</v>
      </c>
      <c r="H17" s="21">
        <v>433587.20000000001</v>
      </c>
      <c r="I17" s="21">
        <v>509479.2</v>
      </c>
      <c r="J17" s="24">
        <v>526794.19999999995</v>
      </c>
      <c r="K17" s="21">
        <f>SUM(C17:J17)</f>
        <v>3262989.1500000004</v>
      </c>
    </row>
    <row r="18" spans="1:13" ht="23.25" customHeight="1" x14ac:dyDescent="0.25">
      <c r="A18" s="55"/>
      <c r="B18" s="1" t="s">
        <v>17</v>
      </c>
      <c r="C18" s="11">
        <v>0</v>
      </c>
      <c r="D18" s="11">
        <f>'[1]Прил 5 ДОУ'!$H$15</f>
        <v>0</v>
      </c>
      <c r="E18" s="11">
        <f>'[2]Прил 5 ДОУ'!$G$15</f>
        <v>0</v>
      </c>
      <c r="F18" s="11">
        <f>'[3]Прил 4 ДОУ'!$H$17</f>
        <v>0</v>
      </c>
      <c r="G18" s="21">
        <f>'[2]Прил 5 ДОУ'!$I$15</f>
        <v>0</v>
      </c>
      <c r="H18" s="21">
        <f>'[2]Прил 5 ДОУ'!$J$15</f>
        <v>0</v>
      </c>
      <c r="I18" s="21">
        <f>'[2]Прил 5 ДОУ'!$K$15</f>
        <v>0</v>
      </c>
      <c r="J18" s="24">
        <f>'[2]Прил 5 ДОУ'!$K$15</f>
        <v>0</v>
      </c>
      <c r="K18" s="21">
        <f>SUM(C18:J18)</f>
        <v>0</v>
      </c>
      <c r="M18" s="6"/>
    </row>
    <row r="19" spans="1:13" ht="51" customHeight="1" x14ac:dyDescent="0.25">
      <c r="A19" s="56"/>
      <c r="B19" s="1" t="s">
        <v>18</v>
      </c>
      <c r="C19" s="11">
        <v>198642.7</v>
      </c>
      <c r="D19" s="11">
        <f>'[4]Прил 4 ДОУ'!$F$17</f>
        <v>301512.04487799999</v>
      </c>
      <c r="E19" s="11">
        <v>120919.3</v>
      </c>
      <c r="F19" s="11">
        <v>121522.9</v>
      </c>
      <c r="G19" s="21">
        <v>118013.4</v>
      </c>
      <c r="H19" s="21">
        <v>126617</v>
      </c>
      <c r="I19" s="21">
        <v>133970.4</v>
      </c>
      <c r="J19" s="24">
        <v>142402.5</v>
      </c>
      <c r="K19" s="21">
        <f>SUM(C19:J19)</f>
        <v>1263600.2448780001</v>
      </c>
      <c r="L19" s="16"/>
      <c r="M19" s="17"/>
    </row>
    <row r="20" spans="1:13" ht="79.5" customHeight="1" x14ac:dyDescent="0.25">
      <c r="A20" s="1" t="s">
        <v>19</v>
      </c>
      <c r="B20" s="41" t="s">
        <v>45</v>
      </c>
      <c r="C20" s="41"/>
      <c r="D20" s="41"/>
      <c r="E20" s="41"/>
      <c r="F20" s="41"/>
      <c r="G20" s="41"/>
      <c r="H20" s="41"/>
      <c r="I20" s="41"/>
      <c r="J20" s="41"/>
      <c r="K20" s="41"/>
    </row>
  </sheetData>
  <mergeCells count="23">
    <mergeCell ref="A12:A19"/>
    <mergeCell ref="B12:B13"/>
    <mergeCell ref="F14:F15"/>
    <mergeCell ref="G14:G15"/>
    <mergeCell ref="K14:K15"/>
    <mergeCell ref="J14:J15"/>
    <mergeCell ref="B8:K8"/>
    <mergeCell ref="A5:K5"/>
    <mergeCell ref="B7:K7"/>
    <mergeCell ref="G1:K1"/>
    <mergeCell ref="G2:K2"/>
    <mergeCell ref="G3:K3"/>
    <mergeCell ref="G4:K4"/>
    <mergeCell ref="B20:K20"/>
    <mergeCell ref="H14:H15"/>
    <mergeCell ref="B9:K9"/>
    <mergeCell ref="B10:K10"/>
    <mergeCell ref="B11:K11"/>
    <mergeCell ref="E14:E15"/>
    <mergeCell ref="I14:I15"/>
    <mergeCell ref="C12:K12"/>
    <mergeCell ref="C14:C15"/>
    <mergeCell ref="D14:D15"/>
  </mergeCells>
  <pageMargins left="0.78740157480314965" right="0" top="0.94488188976377963" bottom="0" header="0.31496062992125984" footer="0.31496062992125984"/>
  <pageSetup paperSize="9" scale="8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opLeftCell="A7" zoomScaleNormal="100" workbookViewId="0">
      <selection activeCell="H18" sqref="H18"/>
    </sheetView>
  </sheetViews>
  <sheetFormatPr defaultRowHeight="15" x14ac:dyDescent="0.25"/>
  <cols>
    <col min="1" max="1" width="20" customWidth="1"/>
    <col min="2" max="2" width="23.85546875" customWidth="1"/>
    <col min="3" max="3" width="12.5703125" customWidth="1"/>
    <col min="4" max="4" width="11.85546875" customWidth="1"/>
    <col min="5" max="6" width="10.7109375" customWidth="1"/>
    <col min="7" max="7" width="10.85546875" customWidth="1"/>
    <col min="8" max="8" width="11.28515625" customWidth="1"/>
    <col min="9" max="10" width="10.7109375" customWidth="1"/>
    <col min="11" max="11" width="12.28515625" customWidth="1"/>
  </cols>
  <sheetData>
    <row r="1" spans="1:11" ht="15.75" x14ac:dyDescent="0.25">
      <c r="F1" s="2"/>
      <c r="G1" s="51" t="s">
        <v>0</v>
      </c>
      <c r="H1" s="51"/>
      <c r="I1" s="51"/>
      <c r="J1" s="51"/>
      <c r="K1" s="51"/>
    </row>
    <row r="2" spans="1:11" ht="17.25" customHeight="1" x14ac:dyDescent="0.25">
      <c r="F2" s="19"/>
      <c r="G2" s="52" t="s">
        <v>1</v>
      </c>
      <c r="H2" s="52"/>
      <c r="I2" s="52"/>
      <c r="J2" s="52"/>
      <c r="K2" s="52"/>
    </row>
    <row r="3" spans="1:11" ht="17.25" customHeight="1" x14ac:dyDescent="0.25">
      <c r="F3" s="19"/>
      <c r="G3" s="52" t="s">
        <v>2</v>
      </c>
      <c r="H3" s="52"/>
      <c r="I3" s="52"/>
      <c r="J3" s="52"/>
      <c r="K3" s="52"/>
    </row>
    <row r="4" spans="1:11" ht="147.75" customHeight="1" x14ac:dyDescent="0.25">
      <c r="F4" s="15"/>
      <c r="G4" s="53" t="s">
        <v>62</v>
      </c>
      <c r="H4" s="53"/>
      <c r="I4" s="53"/>
      <c r="J4" s="53"/>
      <c r="K4" s="53"/>
    </row>
    <row r="5" spans="1:1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7" spans="1:11" ht="32.25" customHeight="1" x14ac:dyDescent="0.25">
      <c r="A7" s="1" t="s">
        <v>4</v>
      </c>
      <c r="B7" s="41" t="s">
        <v>20</v>
      </c>
      <c r="C7" s="41"/>
      <c r="D7" s="41"/>
      <c r="E7" s="41"/>
      <c r="F7" s="41"/>
      <c r="G7" s="41"/>
      <c r="H7" s="41"/>
      <c r="I7" s="41"/>
      <c r="J7" s="41"/>
      <c r="K7" s="41"/>
    </row>
    <row r="8" spans="1:11" ht="33" customHeight="1" x14ac:dyDescent="0.25">
      <c r="A8" s="1" t="s">
        <v>5</v>
      </c>
      <c r="B8" s="41" t="s">
        <v>21</v>
      </c>
      <c r="C8" s="41"/>
      <c r="D8" s="41"/>
      <c r="E8" s="41"/>
      <c r="F8" s="41"/>
      <c r="G8" s="41"/>
      <c r="H8" s="41"/>
      <c r="I8" s="41"/>
      <c r="J8" s="41"/>
      <c r="K8" s="41"/>
    </row>
    <row r="9" spans="1:11" ht="34.5" customHeight="1" x14ac:dyDescent="0.25">
      <c r="A9" s="1" t="s">
        <v>6</v>
      </c>
      <c r="B9" s="41" t="s">
        <v>48</v>
      </c>
      <c r="C9" s="41"/>
      <c r="D9" s="41"/>
      <c r="E9" s="41"/>
      <c r="F9" s="43"/>
      <c r="G9" s="43"/>
      <c r="H9" s="43"/>
      <c r="I9" s="43"/>
      <c r="J9" s="43"/>
      <c r="K9" s="43"/>
    </row>
    <row r="10" spans="1:11" ht="84.75" customHeight="1" x14ac:dyDescent="0.25">
      <c r="A10" s="1" t="s">
        <v>7</v>
      </c>
      <c r="B10" s="41" t="s">
        <v>58</v>
      </c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32.25" customHeight="1" x14ac:dyDescent="0.25">
      <c r="A11" s="1" t="s">
        <v>8</v>
      </c>
      <c r="B11" s="41" t="s">
        <v>51</v>
      </c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21" customHeight="1" x14ac:dyDescent="0.25">
      <c r="A12" s="54" t="s">
        <v>9</v>
      </c>
      <c r="B12" s="57" t="s">
        <v>10</v>
      </c>
      <c r="C12" s="47" t="s">
        <v>30</v>
      </c>
      <c r="D12" s="48"/>
      <c r="E12" s="48"/>
      <c r="F12" s="48"/>
      <c r="G12" s="48"/>
      <c r="H12" s="48"/>
      <c r="I12" s="48"/>
      <c r="J12" s="48"/>
      <c r="K12" s="49"/>
    </row>
    <row r="13" spans="1:11" ht="21" customHeight="1" x14ac:dyDescent="0.25">
      <c r="A13" s="55"/>
      <c r="B13" s="57"/>
      <c r="C13" s="31" t="s">
        <v>46</v>
      </c>
      <c r="D13" s="31" t="s">
        <v>47</v>
      </c>
      <c r="E13" s="31" t="s">
        <v>11</v>
      </c>
      <c r="F13" s="31" t="s">
        <v>24</v>
      </c>
      <c r="G13" s="20" t="s">
        <v>38</v>
      </c>
      <c r="H13" s="20" t="s">
        <v>39</v>
      </c>
      <c r="I13" s="20" t="s">
        <v>40</v>
      </c>
      <c r="J13" s="20" t="s">
        <v>53</v>
      </c>
      <c r="K13" s="20" t="s">
        <v>12</v>
      </c>
    </row>
    <row r="14" spans="1:11" ht="18" customHeight="1" x14ac:dyDescent="0.25">
      <c r="A14" s="55"/>
      <c r="B14" s="1" t="s">
        <v>13</v>
      </c>
      <c r="C14" s="69">
        <f>SUM(C16:C19)</f>
        <v>437956.20900000003</v>
      </c>
      <c r="D14" s="69">
        <f t="shared" ref="D14:G14" si="0">SUM(D16:D19)</f>
        <v>458927.68658000004</v>
      </c>
      <c r="E14" s="69">
        <f t="shared" si="0"/>
        <v>571336.5</v>
      </c>
      <c r="F14" s="69">
        <f>SUM(F16:F19)</f>
        <v>846499.5</v>
      </c>
      <c r="G14" s="71">
        <f t="shared" si="0"/>
        <v>699876</v>
      </c>
      <c r="H14" s="71">
        <f>SUM(H16:H19)</f>
        <v>849093.2</v>
      </c>
      <c r="I14" s="71">
        <f>SUM(I16:I19)</f>
        <v>599298.69999999995</v>
      </c>
      <c r="J14" s="71">
        <f>SUM(J16:J19)</f>
        <v>609807.9</v>
      </c>
      <c r="K14" s="71">
        <f>SUM(C14:J15)</f>
        <v>5072795.695580001</v>
      </c>
    </row>
    <row r="15" spans="1:11" ht="17.25" customHeight="1" x14ac:dyDescent="0.25">
      <c r="A15" s="55"/>
      <c r="B15" s="1" t="s">
        <v>14</v>
      </c>
      <c r="C15" s="70"/>
      <c r="D15" s="70"/>
      <c r="E15" s="70"/>
      <c r="F15" s="70"/>
      <c r="G15" s="72"/>
      <c r="H15" s="72"/>
      <c r="I15" s="72"/>
      <c r="J15" s="72"/>
      <c r="K15" s="72"/>
    </row>
    <row r="16" spans="1:11" ht="31.5" customHeight="1" x14ac:dyDescent="0.25">
      <c r="A16" s="55"/>
      <c r="B16" s="1" t="s">
        <v>15</v>
      </c>
      <c r="C16" s="32">
        <v>2537.6</v>
      </c>
      <c r="D16" s="32">
        <v>1292.3</v>
      </c>
      <c r="E16" s="32">
        <v>540.29999999999995</v>
      </c>
      <c r="F16" s="32">
        <v>672.4</v>
      </c>
      <c r="G16" s="33">
        <f>'[2]Приложение 5СОШ'!$I$13</f>
        <v>0</v>
      </c>
      <c r="H16" s="33">
        <v>2163.9</v>
      </c>
      <c r="I16" s="33">
        <f>'[2]Приложение 5СОШ'!$K$13</f>
        <v>0</v>
      </c>
      <c r="J16" s="33">
        <f>'[2]Приложение 5СОШ'!$K$13</f>
        <v>0</v>
      </c>
      <c r="K16" s="33">
        <f>SUM(C16:J16)</f>
        <v>7206.5</v>
      </c>
    </row>
    <row r="17" spans="1:11" ht="35.25" customHeight="1" x14ac:dyDescent="0.25">
      <c r="A17" s="55"/>
      <c r="B17" s="1" t="s">
        <v>16</v>
      </c>
      <c r="C17" s="32">
        <f>372501.309-2537.6</f>
        <v>369963.70900000003</v>
      </c>
      <c r="D17" s="32">
        <f>'[4]Прил 5СОШ'!$H$18</f>
        <v>404834.95900000003</v>
      </c>
      <c r="E17" s="32">
        <v>485478.9</v>
      </c>
      <c r="F17" s="32">
        <v>715749</v>
      </c>
      <c r="G17" s="33">
        <v>604395.80000000005</v>
      </c>
      <c r="H17" s="33">
        <f>715508.2-2163.9</f>
        <v>713344.29999999993</v>
      </c>
      <c r="I17" s="33">
        <v>519977</v>
      </c>
      <c r="J17" s="33">
        <v>521192</v>
      </c>
      <c r="K17" s="33">
        <f>SUM(C17:J17)</f>
        <v>4334935.6679999996</v>
      </c>
    </row>
    <row r="18" spans="1:11" ht="31.5" customHeight="1" x14ac:dyDescent="0.25">
      <c r="A18" s="55"/>
      <c r="B18" s="1" t="s">
        <v>17</v>
      </c>
      <c r="C18" s="32">
        <v>0</v>
      </c>
      <c r="D18" s="32">
        <v>0</v>
      </c>
      <c r="E18" s="32">
        <f>'[2]Приложение 5СОШ'!$G$15</f>
        <v>0</v>
      </c>
      <c r="F18" s="32">
        <f>'[2]Приложение 5СОШ'!$H$15</f>
        <v>0</v>
      </c>
      <c r="G18" s="33">
        <f>'[2]Приложение 5СОШ'!$I$15</f>
        <v>0</v>
      </c>
      <c r="H18" s="33">
        <f>'[2]Приложение 5СОШ'!$J$15</f>
        <v>0</v>
      </c>
      <c r="I18" s="33">
        <f>'[2]Приложение 5СОШ'!$K$15</f>
        <v>0</v>
      </c>
      <c r="J18" s="33">
        <f>'[2]Приложение 5СОШ'!$K$15</f>
        <v>0</v>
      </c>
      <c r="K18" s="33">
        <f>SUM(C18:J18)</f>
        <v>0</v>
      </c>
    </row>
    <row r="19" spans="1:11" ht="47.25" customHeight="1" x14ac:dyDescent="0.25">
      <c r="A19" s="56"/>
      <c r="B19" s="3" t="s">
        <v>18</v>
      </c>
      <c r="C19" s="35">
        <v>65454.9</v>
      </c>
      <c r="D19" s="35">
        <f>'[4]Прил 4 СОШ'!$F$17</f>
        <v>52800.427580000003</v>
      </c>
      <c r="E19" s="35">
        <v>85317.3</v>
      </c>
      <c r="F19" s="35">
        <v>130078.1</v>
      </c>
      <c r="G19" s="34">
        <v>95480.2</v>
      </c>
      <c r="H19" s="34">
        <v>133585</v>
      </c>
      <c r="I19" s="34">
        <v>79321.7</v>
      </c>
      <c r="J19" s="34">
        <v>88615.9</v>
      </c>
      <c r="K19" s="33">
        <f>SUM(C19:J19)</f>
        <v>730653.52758000011</v>
      </c>
    </row>
    <row r="20" spans="1:11" ht="61.5" customHeight="1" x14ac:dyDescent="0.25">
      <c r="A20" s="65" t="s">
        <v>19</v>
      </c>
      <c r="B20" s="66" t="s">
        <v>31</v>
      </c>
      <c r="C20" s="67"/>
      <c r="D20" s="67"/>
      <c r="E20" s="67"/>
      <c r="F20" s="67"/>
      <c r="G20" s="67"/>
      <c r="H20" s="67"/>
      <c r="I20" s="67"/>
      <c r="J20" s="67"/>
      <c r="K20" s="68"/>
    </row>
    <row r="21" spans="1:11" ht="164.25" customHeight="1" x14ac:dyDescent="0.25">
      <c r="A21" s="59"/>
      <c r="B21" s="59" t="s">
        <v>37</v>
      </c>
      <c r="C21" s="60"/>
      <c r="D21" s="60"/>
      <c r="E21" s="60"/>
      <c r="F21" s="60"/>
      <c r="G21" s="60"/>
      <c r="H21" s="60"/>
      <c r="I21" s="60"/>
      <c r="J21" s="60"/>
      <c r="K21" s="61"/>
    </row>
    <row r="22" spans="1:11" ht="93.75" customHeight="1" x14ac:dyDescent="0.25">
      <c r="A22" s="62"/>
      <c r="B22" s="62" t="s">
        <v>29</v>
      </c>
      <c r="C22" s="63"/>
      <c r="D22" s="63"/>
      <c r="E22" s="63"/>
      <c r="F22" s="63"/>
      <c r="G22" s="63"/>
      <c r="H22" s="63"/>
      <c r="I22" s="63"/>
      <c r="J22" s="63"/>
      <c r="K22" s="64"/>
    </row>
    <row r="23" spans="1:11" ht="26.25" customHeight="1" x14ac:dyDescent="0.25"/>
  </sheetData>
  <mergeCells count="26">
    <mergeCell ref="G2:K2"/>
    <mergeCell ref="G3:K3"/>
    <mergeCell ref="G14:G15"/>
    <mergeCell ref="K14:K15"/>
    <mergeCell ref="C12:K12"/>
    <mergeCell ref="B8:K8"/>
    <mergeCell ref="A5:K5"/>
    <mergeCell ref="B7:K7"/>
    <mergeCell ref="G4:K4"/>
    <mergeCell ref="J14:J15"/>
    <mergeCell ref="G1:K1"/>
    <mergeCell ref="B21:K21"/>
    <mergeCell ref="B22:K22"/>
    <mergeCell ref="A20:A22"/>
    <mergeCell ref="B20:K20"/>
    <mergeCell ref="E14:E15"/>
    <mergeCell ref="H14:H15"/>
    <mergeCell ref="I14:I15"/>
    <mergeCell ref="C14:C15"/>
    <mergeCell ref="D14:D15"/>
    <mergeCell ref="B9:K9"/>
    <mergeCell ref="B10:K10"/>
    <mergeCell ref="B11:K11"/>
    <mergeCell ref="A12:A19"/>
    <mergeCell ref="B12:B13"/>
    <mergeCell ref="F14:F15"/>
  </mergeCells>
  <pageMargins left="0.70866141732283472" right="0.11811023622047245" top="0.94488188976377963" bottom="0" header="0.31496062992125984" footer="0.31496062992125984"/>
  <pageSetup paperSize="9" scale="8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10" zoomScaleNormal="100" workbookViewId="0">
      <selection activeCell="O20" sqref="O20"/>
    </sheetView>
  </sheetViews>
  <sheetFormatPr defaultColWidth="21.28515625" defaultRowHeight="15" x14ac:dyDescent="0.25"/>
  <cols>
    <col min="1" max="1" width="15.7109375" customWidth="1"/>
    <col min="2" max="2" width="28.85546875" customWidth="1"/>
    <col min="3" max="3" width="12.140625" customWidth="1"/>
    <col min="4" max="5" width="12.42578125" customWidth="1"/>
    <col min="6" max="6" width="12.28515625" customWidth="1"/>
    <col min="7" max="7" width="11.7109375" customWidth="1"/>
    <col min="8" max="8" width="12.140625" customWidth="1"/>
    <col min="9" max="10" width="11.7109375" customWidth="1"/>
    <col min="11" max="11" width="11" customWidth="1"/>
  </cols>
  <sheetData>
    <row r="1" spans="1:11" ht="15.75" x14ac:dyDescent="0.25">
      <c r="G1" s="51" t="s">
        <v>0</v>
      </c>
      <c r="H1" s="51"/>
      <c r="I1" s="51"/>
      <c r="J1" s="51"/>
      <c r="K1" s="51"/>
    </row>
    <row r="2" spans="1:11" x14ac:dyDescent="0.25">
      <c r="F2" s="18"/>
      <c r="G2" s="52" t="s">
        <v>1</v>
      </c>
      <c r="H2" s="52"/>
      <c r="I2" s="52"/>
      <c r="J2" s="52"/>
      <c r="K2" s="52"/>
    </row>
    <row r="3" spans="1:11" x14ac:dyDescent="0.25">
      <c r="F3" s="18"/>
      <c r="G3" s="52" t="s">
        <v>2</v>
      </c>
      <c r="H3" s="52"/>
      <c r="I3" s="52"/>
      <c r="J3" s="52"/>
      <c r="K3" s="52"/>
    </row>
    <row r="4" spans="1:11" ht="153" customHeight="1" x14ac:dyDescent="0.25">
      <c r="F4" s="14"/>
      <c r="G4" s="53" t="s">
        <v>62</v>
      </c>
      <c r="H4" s="53"/>
      <c r="I4" s="53"/>
      <c r="J4" s="53"/>
      <c r="K4" s="53"/>
    </row>
    <row r="5" spans="1:1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7" spans="1:11" ht="33" customHeight="1" x14ac:dyDescent="0.25">
      <c r="A7" s="1" t="s">
        <v>4</v>
      </c>
      <c r="B7" s="41" t="s">
        <v>22</v>
      </c>
      <c r="C7" s="41"/>
      <c r="D7" s="41"/>
      <c r="E7" s="41"/>
      <c r="F7" s="41"/>
      <c r="G7" s="41"/>
      <c r="H7" s="41"/>
      <c r="I7" s="41"/>
      <c r="J7" s="41"/>
      <c r="K7" s="41"/>
    </row>
    <row r="8" spans="1:11" ht="36.75" customHeight="1" x14ac:dyDescent="0.25">
      <c r="A8" s="1" t="s">
        <v>5</v>
      </c>
      <c r="B8" s="41" t="s">
        <v>23</v>
      </c>
      <c r="C8" s="41"/>
      <c r="D8" s="41"/>
      <c r="E8" s="41"/>
      <c r="F8" s="41"/>
      <c r="G8" s="41"/>
      <c r="H8" s="41"/>
      <c r="I8" s="41"/>
      <c r="J8" s="41"/>
      <c r="K8" s="41"/>
    </row>
    <row r="9" spans="1:11" ht="46.5" customHeight="1" x14ac:dyDescent="0.25">
      <c r="A9" s="1" t="s">
        <v>6</v>
      </c>
      <c r="B9" s="41" t="s">
        <v>48</v>
      </c>
      <c r="C9" s="41"/>
      <c r="D9" s="41"/>
      <c r="E9" s="41"/>
      <c r="F9" s="43"/>
      <c r="G9" s="43"/>
      <c r="H9" s="43"/>
      <c r="I9" s="43"/>
      <c r="J9" s="43"/>
      <c r="K9" s="43"/>
    </row>
    <row r="10" spans="1:11" ht="98.25" customHeight="1" x14ac:dyDescent="0.25">
      <c r="A10" s="1" t="s">
        <v>7</v>
      </c>
      <c r="B10" s="41" t="s">
        <v>60</v>
      </c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31.5" customHeight="1" x14ac:dyDescent="0.25">
      <c r="A11" s="1" t="s">
        <v>8</v>
      </c>
      <c r="B11" s="41" t="s">
        <v>51</v>
      </c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7.25" customHeight="1" x14ac:dyDescent="0.25">
      <c r="A12" s="54" t="s">
        <v>9</v>
      </c>
      <c r="B12" s="76" t="s">
        <v>10</v>
      </c>
      <c r="C12" s="73" t="s">
        <v>30</v>
      </c>
      <c r="D12" s="74"/>
      <c r="E12" s="74"/>
      <c r="F12" s="74"/>
      <c r="G12" s="74"/>
      <c r="H12" s="74"/>
      <c r="I12" s="74"/>
      <c r="J12" s="74"/>
      <c r="K12" s="75"/>
    </row>
    <row r="13" spans="1:11" ht="18" customHeight="1" x14ac:dyDescent="0.25">
      <c r="A13" s="55"/>
      <c r="B13" s="76"/>
      <c r="C13" s="13" t="s">
        <v>46</v>
      </c>
      <c r="D13" s="13" t="s">
        <v>47</v>
      </c>
      <c r="E13" s="13" t="s">
        <v>11</v>
      </c>
      <c r="F13" s="13" t="s">
        <v>24</v>
      </c>
      <c r="G13" s="22" t="s">
        <v>38</v>
      </c>
      <c r="H13" s="22" t="s">
        <v>39</v>
      </c>
      <c r="I13" s="22" t="s">
        <v>40</v>
      </c>
      <c r="J13" s="22" t="s">
        <v>53</v>
      </c>
      <c r="K13" s="22" t="s">
        <v>12</v>
      </c>
    </row>
    <row r="14" spans="1:11" ht="15.75" x14ac:dyDescent="0.25">
      <c r="A14" s="55"/>
      <c r="B14" s="4" t="s">
        <v>13</v>
      </c>
      <c r="C14" s="42">
        <f>SUM(C16:C19)</f>
        <v>101048.458</v>
      </c>
      <c r="D14" s="42">
        <f t="shared" ref="D14:H14" si="0">SUM(D16:D19)</f>
        <v>107109.29985000001</v>
      </c>
      <c r="E14" s="42">
        <f t="shared" si="0"/>
        <v>121150.39999999999</v>
      </c>
      <c r="F14" s="42">
        <f t="shared" si="0"/>
        <v>133871.80000000002</v>
      </c>
      <c r="G14" s="58">
        <f t="shared" si="0"/>
        <v>145504.4</v>
      </c>
      <c r="H14" s="58">
        <f t="shared" si="0"/>
        <v>154436.6</v>
      </c>
      <c r="I14" s="58">
        <f>I16+I17+I18+I19</f>
        <v>270896.90000000002</v>
      </c>
      <c r="J14" s="58">
        <f>SUM(J16:J19)</f>
        <v>154968.6</v>
      </c>
      <c r="K14" s="58">
        <f>SUM(C14:J15)</f>
        <v>1188986.4578500001</v>
      </c>
    </row>
    <row r="15" spans="1:11" ht="15.75" x14ac:dyDescent="0.25">
      <c r="A15" s="55"/>
      <c r="B15" s="4" t="s">
        <v>14</v>
      </c>
      <c r="C15" s="42"/>
      <c r="D15" s="42"/>
      <c r="E15" s="42"/>
      <c r="F15" s="42"/>
      <c r="G15" s="58"/>
      <c r="H15" s="58"/>
      <c r="I15" s="58"/>
      <c r="J15" s="58"/>
      <c r="K15" s="58"/>
    </row>
    <row r="16" spans="1:11" ht="30.75" customHeight="1" x14ac:dyDescent="0.25">
      <c r="A16" s="55"/>
      <c r="B16" s="4" t="s">
        <v>15</v>
      </c>
      <c r="C16" s="5">
        <v>0</v>
      </c>
      <c r="D16" s="5">
        <v>0</v>
      </c>
      <c r="E16" s="5">
        <f>'[2]Прил 5 ДОП'!$G$13</f>
        <v>0</v>
      </c>
      <c r="F16" s="11">
        <f>'[3]Прил4 ДОП'!$H$15</f>
        <v>0</v>
      </c>
      <c r="G16" s="21">
        <f>'[2]Прил 5 ДОП'!$I$13</f>
        <v>0</v>
      </c>
      <c r="H16" s="21">
        <v>2967.1</v>
      </c>
      <c r="I16" s="30">
        <f>'[2]Прил 5 ДОП'!$K$13</f>
        <v>0</v>
      </c>
      <c r="J16" s="25">
        <f>'[2]Прил 5 ДОП'!$K$13</f>
        <v>0</v>
      </c>
      <c r="K16" s="21">
        <f>SUM(C16:J16)</f>
        <v>2967.1</v>
      </c>
    </row>
    <row r="17" spans="1:11" ht="32.25" customHeight="1" x14ac:dyDescent="0.25">
      <c r="A17" s="55"/>
      <c r="B17" s="4" t="s">
        <v>16</v>
      </c>
      <c r="C17" s="5">
        <v>2202.6</v>
      </c>
      <c r="D17" s="5">
        <f>'[4]Прил 5 ДОП'!$H$20</f>
        <v>4594.9030000000002</v>
      </c>
      <c r="E17" s="5">
        <v>1833.9</v>
      </c>
      <c r="F17" s="11">
        <v>2618.1999999999998</v>
      </c>
      <c r="G17" s="21">
        <v>7541.8</v>
      </c>
      <c r="H17" s="21">
        <f>6366.7-2967.1</f>
        <v>3399.6</v>
      </c>
      <c r="I17" s="30">
        <f>1104.2+108118.7</f>
        <v>109222.9</v>
      </c>
      <c r="J17" s="25">
        <v>1104.2</v>
      </c>
      <c r="K17" s="25">
        <f t="shared" ref="K17:K19" si="1">SUM(C17:J17)</f>
        <v>132518.103</v>
      </c>
    </row>
    <row r="18" spans="1:11" ht="18" customHeight="1" x14ac:dyDescent="0.25">
      <c r="A18" s="55"/>
      <c r="B18" s="4" t="s">
        <v>17</v>
      </c>
      <c r="C18" s="5">
        <v>0</v>
      </c>
      <c r="D18" s="5">
        <v>0</v>
      </c>
      <c r="E18" s="5">
        <f>'[2]Прил 5 ДОП'!$G$15</f>
        <v>0</v>
      </c>
      <c r="F18" s="11">
        <f>'[3]Прил4 ДОП'!$H$17</f>
        <v>0</v>
      </c>
      <c r="G18" s="21">
        <f>'[2]Прил 5 ДОП'!$I$15</f>
        <v>0</v>
      </c>
      <c r="H18" s="21">
        <f>'[2]Прил 5 ДОП'!$J$15</f>
        <v>0</v>
      </c>
      <c r="I18" s="30">
        <f>'[2]Прил 5 ДОП'!$K$15</f>
        <v>0</v>
      </c>
      <c r="J18" s="25">
        <f>'[2]Прил 5 ДОП'!$K$15</f>
        <v>0</v>
      </c>
      <c r="K18" s="25">
        <f t="shared" si="1"/>
        <v>0</v>
      </c>
    </row>
    <row r="19" spans="1:11" ht="50.25" customHeight="1" x14ac:dyDescent="0.25">
      <c r="A19" s="56"/>
      <c r="B19" s="4" t="s">
        <v>18</v>
      </c>
      <c r="C19" s="5">
        <v>98845.857999999993</v>
      </c>
      <c r="D19" s="5">
        <f>'[4]Прил 5 ДОП'!$H$22</f>
        <v>102514.39685</v>
      </c>
      <c r="E19" s="5">
        <v>119316.5</v>
      </c>
      <c r="F19" s="11">
        <v>131253.6</v>
      </c>
      <c r="G19" s="21">
        <v>137962.6</v>
      </c>
      <c r="H19" s="21">
        <v>148069.9</v>
      </c>
      <c r="I19" s="30">
        <f>148037.4+13636.6</f>
        <v>161674</v>
      </c>
      <c r="J19" s="25">
        <v>153864.4</v>
      </c>
      <c r="K19" s="25">
        <f t="shared" si="1"/>
        <v>1053501.2548499999</v>
      </c>
    </row>
    <row r="20" spans="1:11" ht="129.75" customHeight="1" x14ac:dyDescent="0.25">
      <c r="A20" s="1" t="s">
        <v>19</v>
      </c>
      <c r="B20" s="41" t="s">
        <v>59</v>
      </c>
      <c r="C20" s="41"/>
      <c r="D20" s="41"/>
      <c r="E20" s="41"/>
      <c r="F20" s="41"/>
      <c r="G20" s="41"/>
      <c r="H20" s="41"/>
      <c r="I20" s="41"/>
      <c r="J20" s="41"/>
      <c r="K20" s="41"/>
    </row>
  </sheetData>
  <mergeCells count="23">
    <mergeCell ref="G4:K4"/>
    <mergeCell ref="A12:A19"/>
    <mergeCell ref="B12:B13"/>
    <mergeCell ref="F14:F15"/>
    <mergeCell ref="G14:G15"/>
    <mergeCell ref="K14:K15"/>
    <mergeCell ref="J14:J15"/>
    <mergeCell ref="G1:K1"/>
    <mergeCell ref="B20:K20"/>
    <mergeCell ref="H14:H15"/>
    <mergeCell ref="B10:K10"/>
    <mergeCell ref="B11:K11"/>
    <mergeCell ref="E14:E15"/>
    <mergeCell ref="C12:K12"/>
    <mergeCell ref="C14:C15"/>
    <mergeCell ref="D14:D15"/>
    <mergeCell ref="B9:K9"/>
    <mergeCell ref="I14:I15"/>
    <mergeCell ref="B8:K8"/>
    <mergeCell ref="A5:K5"/>
    <mergeCell ref="B7:K7"/>
    <mergeCell ref="G2:K2"/>
    <mergeCell ref="G3:K3"/>
  </mergeCells>
  <pageMargins left="0.70866141732283472" right="0.31496062992125984" top="0.98425196850393704" bottom="0.35433070866141736" header="0.31496062992125984" footer="0.31496062992125984"/>
  <pageSetup paperSize="9" scale="8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>
      <selection activeCell="G4" sqref="G4:K4"/>
    </sheetView>
  </sheetViews>
  <sheetFormatPr defaultRowHeight="15" x14ac:dyDescent="0.25"/>
  <cols>
    <col min="1" max="1" width="22.5703125" customWidth="1"/>
    <col min="2" max="2" width="25.42578125" customWidth="1"/>
    <col min="3" max="3" width="12.42578125" customWidth="1"/>
    <col min="4" max="4" width="11" customWidth="1"/>
    <col min="5" max="5" width="12" customWidth="1"/>
    <col min="6" max="6" width="11.5703125" customWidth="1"/>
    <col min="7" max="7" width="11.7109375" customWidth="1"/>
    <col min="8" max="8" width="12.140625" customWidth="1"/>
    <col min="9" max="10" width="11.28515625" customWidth="1"/>
    <col min="11" max="11" width="10.85546875" customWidth="1"/>
  </cols>
  <sheetData>
    <row r="1" spans="1:11" ht="15.75" x14ac:dyDescent="0.25">
      <c r="G1" s="51" t="s">
        <v>0</v>
      </c>
      <c r="H1" s="51"/>
      <c r="I1" s="51"/>
      <c r="J1" s="51"/>
      <c r="K1" s="51"/>
    </row>
    <row r="2" spans="1:11" x14ac:dyDescent="0.25">
      <c r="F2" s="18"/>
      <c r="G2" s="52" t="s">
        <v>1</v>
      </c>
      <c r="H2" s="52"/>
      <c r="I2" s="52"/>
      <c r="J2" s="52"/>
      <c r="K2" s="52"/>
    </row>
    <row r="3" spans="1:11" x14ac:dyDescent="0.25">
      <c r="F3" s="18"/>
      <c r="G3" s="52" t="s">
        <v>2</v>
      </c>
      <c r="H3" s="52"/>
      <c r="I3" s="52"/>
      <c r="J3" s="52"/>
      <c r="K3" s="52"/>
    </row>
    <row r="4" spans="1:11" ht="168.75" customHeight="1" x14ac:dyDescent="0.25">
      <c r="F4" s="14"/>
      <c r="G4" s="53" t="s">
        <v>62</v>
      </c>
      <c r="H4" s="53"/>
      <c r="I4" s="53"/>
      <c r="J4" s="53"/>
      <c r="K4" s="53"/>
    </row>
    <row r="5" spans="1:1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7" spans="1:11" ht="36.75" customHeight="1" x14ac:dyDescent="0.25">
      <c r="A7" s="1" t="s">
        <v>4</v>
      </c>
      <c r="B7" s="41" t="s">
        <v>25</v>
      </c>
      <c r="C7" s="41"/>
      <c r="D7" s="41"/>
      <c r="E7" s="41"/>
      <c r="F7" s="41"/>
      <c r="G7" s="41"/>
      <c r="H7" s="41"/>
      <c r="I7" s="41"/>
      <c r="J7" s="41"/>
      <c r="K7" s="41"/>
    </row>
    <row r="8" spans="1:11" ht="50.25" customHeight="1" x14ac:dyDescent="0.25">
      <c r="A8" s="1" t="s">
        <v>5</v>
      </c>
      <c r="B8" s="41" t="s">
        <v>34</v>
      </c>
      <c r="C8" s="41"/>
      <c r="D8" s="41"/>
      <c r="E8" s="41"/>
      <c r="F8" s="41"/>
      <c r="G8" s="41"/>
      <c r="H8" s="41"/>
      <c r="I8" s="41"/>
      <c r="J8" s="41"/>
      <c r="K8" s="41"/>
    </row>
    <row r="9" spans="1:11" ht="38.25" customHeight="1" x14ac:dyDescent="0.25">
      <c r="A9" s="1" t="s">
        <v>6</v>
      </c>
      <c r="B9" s="41" t="s">
        <v>48</v>
      </c>
      <c r="C9" s="41"/>
      <c r="D9" s="41"/>
      <c r="E9" s="41"/>
      <c r="F9" s="43"/>
      <c r="G9" s="43"/>
      <c r="H9" s="43"/>
      <c r="I9" s="43"/>
      <c r="J9" s="43"/>
      <c r="K9" s="43"/>
    </row>
    <row r="10" spans="1:11" ht="36.75" customHeight="1" x14ac:dyDescent="0.25">
      <c r="A10" s="1" t="s">
        <v>7</v>
      </c>
      <c r="B10" s="41" t="s">
        <v>26</v>
      </c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32.25" customHeight="1" x14ac:dyDescent="0.25">
      <c r="A11" s="1" t="s">
        <v>8</v>
      </c>
      <c r="B11" s="41" t="s">
        <v>51</v>
      </c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21.75" customHeight="1" x14ac:dyDescent="0.25">
      <c r="A12" s="54" t="s">
        <v>9</v>
      </c>
      <c r="B12" s="76" t="s">
        <v>10</v>
      </c>
      <c r="C12" s="73" t="s">
        <v>30</v>
      </c>
      <c r="D12" s="74"/>
      <c r="E12" s="74"/>
      <c r="F12" s="74"/>
      <c r="G12" s="74"/>
      <c r="H12" s="74"/>
      <c r="I12" s="74"/>
      <c r="J12" s="74"/>
      <c r="K12" s="75"/>
    </row>
    <row r="13" spans="1:11" ht="19.5" customHeight="1" x14ac:dyDescent="0.25">
      <c r="A13" s="55"/>
      <c r="B13" s="76"/>
      <c r="C13" s="13" t="s">
        <v>46</v>
      </c>
      <c r="D13" s="13" t="s">
        <v>47</v>
      </c>
      <c r="E13" s="13" t="s">
        <v>11</v>
      </c>
      <c r="F13" s="13" t="s">
        <v>24</v>
      </c>
      <c r="G13" s="22" t="s">
        <v>38</v>
      </c>
      <c r="H13" s="22" t="s">
        <v>39</v>
      </c>
      <c r="I13" s="22" t="s">
        <v>40</v>
      </c>
      <c r="J13" s="22" t="s">
        <v>53</v>
      </c>
      <c r="K13" s="22" t="s">
        <v>12</v>
      </c>
    </row>
    <row r="14" spans="1:11" ht="15.75" x14ac:dyDescent="0.25">
      <c r="A14" s="55"/>
      <c r="B14" s="4" t="s">
        <v>13</v>
      </c>
      <c r="C14" s="42">
        <f t="shared" ref="C14:H14" si="0">SUM(C16:C19)</f>
        <v>2720.45</v>
      </c>
      <c r="D14" s="42">
        <f t="shared" si="0"/>
        <v>2757.2197000000001</v>
      </c>
      <c r="E14" s="42">
        <f t="shared" si="0"/>
        <v>3253.6</v>
      </c>
      <c r="F14" s="42">
        <f t="shared" si="0"/>
        <v>4045.3</v>
      </c>
      <c r="G14" s="58">
        <f t="shared" si="0"/>
        <v>4181.3</v>
      </c>
      <c r="H14" s="58">
        <f t="shared" si="0"/>
        <v>4273.8</v>
      </c>
      <c r="I14" s="58">
        <f>SUM(I16:I19)</f>
        <v>4445</v>
      </c>
      <c r="J14" s="58">
        <f>SUM(J16:J19)</f>
        <v>4623</v>
      </c>
      <c r="K14" s="58">
        <f>SUM(C14:J15)</f>
        <v>30299.669699999999</v>
      </c>
    </row>
    <row r="15" spans="1:11" ht="15.75" x14ac:dyDescent="0.25">
      <c r="A15" s="55"/>
      <c r="B15" s="4" t="s">
        <v>14</v>
      </c>
      <c r="C15" s="42"/>
      <c r="D15" s="42"/>
      <c r="E15" s="42"/>
      <c r="F15" s="42"/>
      <c r="G15" s="58"/>
      <c r="H15" s="58"/>
      <c r="I15" s="58"/>
      <c r="J15" s="58"/>
      <c r="K15" s="58"/>
    </row>
    <row r="16" spans="1:11" ht="33" customHeight="1" x14ac:dyDescent="0.25">
      <c r="A16" s="55"/>
      <c r="B16" s="4" t="s">
        <v>15</v>
      </c>
      <c r="C16" s="8">
        <v>0</v>
      </c>
      <c r="D16" s="8">
        <v>0</v>
      </c>
      <c r="E16" s="5">
        <f>[2]ЦДИК!$G$13</f>
        <v>0</v>
      </c>
      <c r="F16" s="11">
        <f>[2]ЦДИК!$H$13</f>
        <v>0</v>
      </c>
      <c r="G16" s="21">
        <f>[2]ЦДИК!$I$13</f>
        <v>0</v>
      </c>
      <c r="H16" s="21">
        <f>[2]ЦДИК!$J$13</f>
        <v>0</v>
      </c>
      <c r="I16" s="21">
        <f>[2]ЦДИК!$K$13</f>
        <v>0</v>
      </c>
      <c r="J16" s="25">
        <f>[2]ЦДИК!$K$13</f>
        <v>0</v>
      </c>
      <c r="K16" s="25">
        <f>SUM(C16:J16)</f>
        <v>0</v>
      </c>
    </row>
    <row r="17" spans="1:11" ht="33.75" customHeight="1" x14ac:dyDescent="0.25">
      <c r="A17" s="55"/>
      <c r="B17" s="4" t="s">
        <v>16</v>
      </c>
      <c r="C17" s="8">
        <v>0</v>
      </c>
      <c r="D17" s="8">
        <v>0</v>
      </c>
      <c r="E17" s="5">
        <f>[2]ЦДИК!$G$14</f>
        <v>0</v>
      </c>
      <c r="F17" s="11">
        <f>[2]ЦДИК!$H$14</f>
        <v>0</v>
      </c>
      <c r="G17" s="21">
        <f>[2]ЦДИК!$I$14</f>
        <v>0</v>
      </c>
      <c r="H17" s="21">
        <f>[2]ЦДИК!$J$14</f>
        <v>0</v>
      </c>
      <c r="I17" s="21">
        <f>[2]ЦДИК!$K$14</f>
        <v>0</v>
      </c>
      <c r="J17" s="25">
        <f>[2]ЦДИК!$K$14</f>
        <v>0</v>
      </c>
      <c r="K17" s="25">
        <f t="shared" ref="K17:K19" si="1">SUM(C17:J17)</f>
        <v>0</v>
      </c>
    </row>
    <row r="18" spans="1:11" ht="31.5" x14ac:dyDescent="0.25">
      <c r="A18" s="55"/>
      <c r="B18" s="4" t="s">
        <v>17</v>
      </c>
      <c r="C18" s="8">
        <v>0</v>
      </c>
      <c r="D18" s="8">
        <v>0</v>
      </c>
      <c r="E18" s="5">
        <f>[2]ЦДИК!$G$15</f>
        <v>0</v>
      </c>
      <c r="F18" s="11">
        <f>[2]ЦДИК!$H$15</f>
        <v>0</v>
      </c>
      <c r="G18" s="21">
        <f>[2]ЦДИК!$I$15</f>
        <v>0</v>
      </c>
      <c r="H18" s="21">
        <f>[2]ЦДИК!$J$15</f>
        <v>0</v>
      </c>
      <c r="I18" s="21">
        <f>[2]ЦДИК!$K$15</f>
        <v>0</v>
      </c>
      <c r="J18" s="25">
        <f>[2]ЦДИК!$K$15</f>
        <v>0</v>
      </c>
      <c r="K18" s="25">
        <f t="shared" si="1"/>
        <v>0</v>
      </c>
    </row>
    <row r="19" spans="1:11" ht="51" customHeight="1" x14ac:dyDescent="0.25">
      <c r="A19" s="56"/>
      <c r="B19" s="4" t="s">
        <v>18</v>
      </c>
      <c r="C19" s="8">
        <v>2720.45</v>
      </c>
      <c r="D19" s="8">
        <f>'[4]Прил 4 ЦДиК'!$F$18</f>
        <v>2757.2197000000001</v>
      </c>
      <c r="E19" s="5">
        <v>3253.6</v>
      </c>
      <c r="F19" s="11">
        <v>4045.3</v>
      </c>
      <c r="G19" s="21">
        <v>4181.3</v>
      </c>
      <c r="H19" s="21">
        <v>4273.8</v>
      </c>
      <c r="I19" s="21">
        <v>4445</v>
      </c>
      <c r="J19" s="25">
        <v>4623</v>
      </c>
      <c r="K19" s="25">
        <f t="shared" si="1"/>
        <v>30299.669699999999</v>
      </c>
    </row>
    <row r="20" spans="1:11" ht="84.75" customHeight="1" x14ac:dyDescent="0.25">
      <c r="A20" s="1" t="s">
        <v>19</v>
      </c>
      <c r="B20" s="41" t="s">
        <v>33</v>
      </c>
      <c r="C20" s="41"/>
      <c r="D20" s="41"/>
      <c r="E20" s="41"/>
      <c r="F20" s="41"/>
      <c r="G20" s="41"/>
      <c r="H20" s="41"/>
      <c r="I20" s="41"/>
      <c r="J20" s="41"/>
      <c r="K20" s="41"/>
    </row>
  </sheetData>
  <mergeCells count="23">
    <mergeCell ref="G4:K4"/>
    <mergeCell ref="A12:A19"/>
    <mergeCell ref="B12:B13"/>
    <mergeCell ref="F14:F15"/>
    <mergeCell ref="G14:G15"/>
    <mergeCell ref="K14:K15"/>
    <mergeCell ref="J14:J15"/>
    <mergeCell ref="G1:K1"/>
    <mergeCell ref="B20:K20"/>
    <mergeCell ref="H14:H15"/>
    <mergeCell ref="B9:K9"/>
    <mergeCell ref="B10:K10"/>
    <mergeCell ref="B11:K11"/>
    <mergeCell ref="E14:E15"/>
    <mergeCell ref="I14:I15"/>
    <mergeCell ref="C12:K12"/>
    <mergeCell ref="C14:C15"/>
    <mergeCell ref="D14:D15"/>
    <mergeCell ref="B8:K8"/>
    <mergeCell ref="A5:K5"/>
    <mergeCell ref="B7:K7"/>
    <mergeCell ref="G2:K2"/>
    <mergeCell ref="G3:K3"/>
  </mergeCells>
  <pageMargins left="0.31496062992125984" right="0.11811023622047245" top="0.94488188976377963" bottom="0.15748031496062992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7" zoomScaleNormal="100" workbookViewId="0">
      <selection activeCell="H19" sqref="H19"/>
    </sheetView>
  </sheetViews>
  <sheetFormatPr defaultRowHeight="15" x14ac:dyDescent="0.25"/>
  <cols>
    <col min="1" max="1" width="19.28515625" customWidth="1"/>
    <col min="2" max="2" width="30.42578125" customWidth="1"/>
    <col min="3" max="3" width="11.7109375" customWidth="1"/>
    <col min="4" max="4" width="11.28515625" customWidth="1"/>
    <col min="5" max="5" width="10.7109375" customWidth="1"/>
    <col min="6" max="6" width="11" customWidth="1"/>
    <col min="7" max="7" width="10.85546875" customWidth="1"/>
    <col min="8" max="8" width="12" customWidth="1"/>
    <col min="9" max="10" width="11.28515625" customWidth="1"/>
    <col min="11" max="11" width="10.28515625" customWidth="1"/>
  </cols>
  <sheetData>
    <row r="1" spans="1:11" ht="15.75" x14ac:dyDescent="0.25">
      <c r="G1" s="51" t="s">
        <v>0</v>
      </c>
      <c r="H1" s="51"/>
      <c r="I1" s="51"/>
      <c r="J1" s="51"/>
      <c r="K1" s="51"/>
    </row>
    <row r="2" spans="1:11" x14ac:dyDescent="0.25">
      <c r="F2" s="18"/>
      <c r="G2" s="52" t="s">
        <v>1</v>
      </c>
      <c r="H2" s="52"/>
      <c r="I2" s="52"/>
      <c r="J2" s="52"/>
      <c r="K2" s="52"/>
    </row>
    <row r="3" spans="1:11" x14ac:dyDescent="0.25">
      <c r="F3" s="18"/>
      <c r="G3" s="52" t="s">
        <v>2</v>
      </c>
      <c r="H3" s="52"/>
      <c r="I3" s="52"/>
      <c r="J3" s="52"/>
      <c r="K3" s="52"/>
    </row>
    <row r="4" spans="1:11" ht="147" customHeight="1" x14ac:dyDescent="0.25">
      <c r="F4" s="14"/>
      <c r="G4" s="53" t="s">
        <v>62</v>
      </c>
      <c r="H4" s="53"/>
      <c r="I4" s="53"/>
      <c r="J4" s="53"/>
      <c r="K4" s="53"/>
    </row>
    <row r="5" spans="1:1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7" spans="1:11" ht="33" customHeight="1" x14ac:dyDescent="0.25">
      <c r="A7" s="1" t="s">
        <v>4</v>
      </c>
      <c r="B7" s="77" t="s">
        <v>27</v>
      </c>
      <c r="C7" s="78"/>
      <c r="D7" s="78"/>
      <c r="E7" s="78"/>
      <c r="F7" s="78"/>
      <c r="G7" s="78"/>
      <c r="H7" s="78"/>
      <c r="I7" s="78"/>
      <c r="J7" s="78"/>
      <c r="K7" s="79"/>
    </row>
    <row r="8" spans="1:11" ht="24.75" customHeight="1" x14ac:dyDescent="0.25">
      <c r="A8" s="1" t="s">
        <v>5</v>
      </c>
      <c r="B8" s="77" t="s">
        <v>42</v>
      </c>
      <c r="C8" s="78"/>
      <c r="D8" s="78"/>
      <c r="E8" s="78"/>
      <c r="F8" s="78"/>
      <c r="G8" s="78"/>
      <c r="H8" s="78"/>
      <c r="I8" s="78"/>
      <c r="J8" s="78"/>
      <c r="K8" s="79"/>
    </row>
    <row r="9" spans="1:11" ht="47.25" customHeight="1" x14ac:dyDescent="0.25">
      <c r="A9" s="1" t="s">
        <v>6</v>
      </c>
      <c r="B9" s="44" t="s">
        <v>48</v>
      </c>
      <c r="C9" s="45"/>
      <c r="D9" s="45"/>
      <c r="E9" s="45"/>
      <c r="F9" s="45"/>
      <c r="G9" s="45"/>
      <c r="H9" s="45"/>
      <c r="I9" s="45"/>
      <c r="J9" s="45"/>
      <c r="K9" s="46"/>
    </row>
    <row r="10" spans="1:11" ht="57.75" customHeight="1" x14ac:dyDescent="0.25">
      <c r="A10" s="1" t="s">
        <v>7</v>
      </c>
      <c r="B10" s="77" t="s">
        <v>54</v>
      </c>
      <c r="C10" s="78"/>
      <c r="D10" s="78"/>
      <c r="E10" s="78"/>
      <c r="F10" s="78"/>
      <c r="G10" s="78"/>
      <c r="H10" s="78"/>
      <c r="I10" s="78"/>
      <c r="J10" s="78"/>
      <c r="K10" s="79"/>
    </row>
    <row r="11" spans="1:11" ht="34.5" customHeight="1" x14ac:dyDescent="0.25">
      <c r="A11" s="1" t="s">
        <v>8</v>
      </c>
      <c r="B11" s="77" t="s">
        <v>51</v>
      </c>
      <c r="C11" s="78"/>
      <c r="D11" s="78"/>
      <c r="E11" s="78"/>
      <c r="F11" s="78"/>
      <c r="G11" s="78"/>
      <c r="H11" s="78"/>
      <c r="I11" s="78"/>
      <c r="J11" s="78"/>
      <c r="K11" s="79"/>
    </row>
    <row r="12" spans="1:11" ht="17.25" customHeight="1" x14ac:dyDescent="0.25">
      <c r="A12" s="54" t="s">
        <v>9</v>
      </c>
      <c r="B12" s="80" t="s">
        <v>10</v>
      </c>
      <c r="C12" s="47" t="s">
        <v>30</v>
      </c>
      <c r="D12" s="48"/>
      <c r="E12" s="48"/>
      <c r="F12" s="48"/>
      <c r="G12" s="48"/>
      <c r="H12" s="48"/>
      <c r="I12" s="48"/>
      <c r="J12" s="48"/>
      <c r="K12" s="49"/>
    </row>
    <row r="13" spans="1:11" ht="22.5" customHeight="1" x14ac:dyDescent="0.25">
      <c r="A13" s="55"/>
      <c r="B13" s="81"/>
      <c r="C13" s="7" t="s">
        <v>46</v>
      </c>
      <c r="D13" s="7" t="s">
        <v>47</v>
      </c>
      <c r="E13" s="7" t="s">
        <v>11</v>
      </c>
      <c r="F13" s="7" t="s">
        <v>24</v>
      </c>
      <c r="G13" s="23" t="s">
        <v>38</v>
      </c>
      <c r="H13" s="23" t="s">
        <v>39</v>
      </c>
      <c r="I13" s="23" t="s">
        <v>40</v>
      </c>
      <c r="J13" s="23" t="s">
        <v>53</v>
      </c>
      <c r="K13" s="23" t="s">
        <v>12</v>
      </c>
    </row>
    <row r="14" spans="1:11" ht="18" customHeight="1" x14ac:dyDescent="0.25">
      <c r="A14" s="55"/>
      <c r="B14" s="1" t="s">
        <v>13</v>
      </c>
      <c r="C14" s="69">
        <f t="shared" ref="C14:H14" si="0">SUM(C16:C19)</f>
        <v>8355.0999999999985</v>
      </c>
      <c r="D14" s="69">
        <f t="shared" si="0"/>
        <v>10058.200000000001</v>
      </c>
      <c r="E14" s="69">
        <f t="shared" si="0"/>
        <v>12704.1</v>
      </c>
      <c r="F14" s="69">
        <f t="shared" si="0"/>
        <v>12774.900000000001</v>
      </c>
      <c r="G14" s="71">
        <f t="shared" si="0"/>
        <v>15902.8</v>
      </c>
      <c r="H14" s="71">
        <f t="shared" si="0"/>
        <v>23882.600000000002</v>
      </c>
      <c r="I14" s="71">
        <f>SUM(I16:I19)</f>
        <v>20637.400000000001</v>
      </c>
      <c r="J14" s="71">
        <f>SUM(J16:J19)</f>
        <v>15193.7</v>
      </c>
      <c r="K14" s="71">
        <f>SUM(C14:J15)</f>
        <v>119508.8</v>
      </c>
    </row>
    <row r="15" spans="1:11" ht="18" customHeight="1" x14ac:dyDescent="0.25">
      <c r="A15" s="55"/>
      <c r="B15" s="1" t="s">
        <v>14</v>
      </c>
      <c r="C15" s="70"/>
      <c r="D15" s="70"/>
      <c r="E15" s="70"/>
      <c r="F15" s="70"/>
      <c r="G15" s="72"/>
      <c r="H15" s="72"/>
      <c r="I15" s="72"/>
      <c r="J15" s="72"/>
      <c r="K15" s="72"/>
    </row>
    <row r="16" spans="1:11" ht="34.5" customHeight="1" x14ac:dyDescent="0.25">
      <c r="A16" s="55"/>
      <c r="B16" s="1" t="s">
        <v>15</v>
      </c>
      <c r="C16" s="9">
        <v>0</v>
      </c>
      <c r="D16" s="9">
        <v>0</v>
      </c>
      <c r="E16" s="32">
        <f>'[2]прил 5лето бригант'!$G$13</f>
        <v>0</v>
      </c>
      <c r="F16" s="32">
        <f>'[3]Прил 4 лето '!$H$15</f>
        <v>0</v>
      </c>
      <c r="G16" s="33">
        <f>'[2]прил 5лето бригант'!$I$13</f>
        <v>0</v>
      </c>
      <c r="H16" s="33">
        <f>'[2]прил 5лето бригант'!$J$13</f>
        <v>0</v>
      </c>
      <c r="I16" s="33">
        <f>'[2]прил 5лето бригант'!$K$13</f>
        <v>0</v>
      </c>
      <c r="J16" s="33">
        <f>'[2]прил 5лето бригант'!$K$13</f>
        <v>0</v>
      </c>
      <c r="K16" s="33">
        <f>SUM(C16:J16)</f>
        <v>0</v>
      </c>
    </row>
    <row r="17" spans="1:11" ht="34.5" customHeight="1" x14ac:dyDescent="0.25">
      <c r="A17" s="55"/>
      <c r="B17" s="1" t="s">
        <v>16</v>
      </c>
      <c r="C17" s="32">
        <v>2431.1999999999998</v>
      </c>
      <c r="D17" s="32">
        <v>4271</v>
      </c>
      <c r="E17" s="32">
        <v>5266.3</v>
      </c>
      <c r="F17" s="32">
        <v>5571.3</v>
      </c>
      <c r="G17" s="33">
        <v>5642.7</v>
      </c>
      <c r="H17" s="33">
        <v>6065.7</v>
      </c>
      <c r="I17" s="33">
        <v>6065.7</v>
      </c>
      <c r="J17" s="33">
        <v>6065.7</v>
      </c>
      <c r="K17" s="33">
        <f t="shared" ref="K17:K19" si="1">SUM(C17:J17)</f>
        <v>41379.599999999999</v>
      </c>
    </row>
    <row r="18" spans="1:11" ht="23.25" customHeight="1" x14ac:dyDescent="0.25">
      <c r="A18" s="55"/>
      <c r="B18" s="1" t="s">
        <v>17</v>
      </c>
      <c r="C18" s="32">
        <v>0</v>
      </c>
      <c r="D18" s="32">
        <v>0</v>
      </c>
      <c r="E18" s="32">
        <f>'[2]прил 5лето бригант'!$G$15</f>
        <v>0</v>
      </c>
      <c r="F18" s="32">
        <f>'[2]прил 5лето бригант'!$H$15</f>
        <v>0</v>
      </c>
      <c r="G18" s="33">
        <f>'[2]Прил 5 ДОУ'!$I$15</f>
        <v>0</v>
      </c>
      <c r="H18" s="33">
        <f>'[2]прил 5лето бригант'!$J$15</f>
        <v>0</v>
      </c>
      <c r="I18" s="33">
        <f>'[2]прил 5лето бригант'!$K$15</f>
        <v>0</v>
      </c>
      <c r="J18" s="33">
        <f>'[2]прил 5лето бригант'!$K$15</f>
        <v>0</v>
      </c>
      <c r="K18" s="33">
        <f t="shared" si="1"/>
        <v>0</v>
      </c>
    </row>
    <row r="19" spans="1:11" ht="49.5" customHeight="1" x14ac:dyDescent="0.25">
      <c r="A19" s="56"/>
      <c r="B19" s="1" t="s">
        <v>18</v>
      </c>
      <c r="C19" s="32">
        <v>5923.9</v>
      </c>
      <c r="D19" s="32">
        <v>5787.2</v>
      </c>
      <c r="E19" s="32">
        <v>7437.8</v>
      </c>
      <c r="F19" s="32">
        <v>7203.6</v>
      </c>
      <c r="G19" s="33">
        <v>10260.1</v>
      </c>
      <c r="H19" s="33">
        <v>17816.900000000001</v>
      </c>
      <c r="I19" s="33">
        <v>14571.7</v>
      </c>
      <c r="J19" s="33">
        <v>9128</v>
      </c>
      <c r="K19" s="33">
        <f t="shared" si="1"/>
        <v>78129.2</v>
      </c>
    </row>
    <row r="20" spans="1:11" ht="129" customHeight="1" x14ac:dyDescent="0.25">
      <c r="A20" s="1" t="s">
        <v>19</v>
      </c>
      <c r="B20" s="77" t="s">
        <v>35</v>
      </c>
      <c r="C20" s="78"/>
      <c r="D20" s="78"/>
      <c r="E20" s="78"/>
      <c r="F20" s="78"/>
      <c r="G20" s="78"/>
      <c r="H20" s="78"/>
      <c r="I20" s="78"/>
      <c r="J20" s="78"/>
      <c r="K20" s="79"/>
    </row>
  </sheetData>
  <mergeCells count="23">
    <mergeCell ref="G4:K4"/>
    <mergeCell ref="K14:K15"/>
    <mergeCell ref="E14:E15"/>
    <mergeCell ref="C12:K12"/>
    <mergeCell ref="C14:C15"/>
    <mergeCell ref="D14:D15"/>
    <mergeCell ref="J14:J15"/>
    <mergeCell ref="G1:K1"/>
    <mergeCell ref="B20:K20"/>
    <mergeCell ref="H14:H15"/>
    <mergeCell ref="B9:K9"/>
    <mergeCell ref="B10:K10"/>
    <mergeCell ref="B11:K11"/>
    <mergeCell ref="I14:I15"/>
    <mergeCell ref="B8:K8"/>
    <mergeCell ref="A5:K5"/>
    <mergeCell ref="B7:K7"/>
    <mergeCell ref="G2:K2"/>
    <mergeCell ref="G3:K3"/>
    <mergeCell ref="A12:A19"/>
    <mergeCell ref="B12:B13"/>
    <mergeCell ref="F14:F15"/>
    <mergeCell ref="G14:G15"/>
  </mergeCells>
  <pageMargins left="0.31496062992125984" right="0.11811023622047245" top="0.74803149606299213" bottom="0.15748031496062992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4" zoomScaleNormal="100" workbookViewId="0">
      <selection activeCell="G4" sqref="G4:K4"/>
    </sheetView>
  </sheetViews>
  <sheetFormatPr defaultRowHeight="15" x14ac:dyDescent="0.25"/>
  <cols>
    <col min="1" max="1" width="18.28515625" customWidth="1"/>
    <col min="2" max="2" width="24" customWidth="1"/>
    <col min="3" max="3" width="13" customWidth="1"/>
    <col min="4" max="4" width="12" customWidth="1"/>
    <col min="5" max="5" width="11.5703125" customWidth="1"/>
    <col min="6" max="6" width="12.140625" customWidth="1"/>
    <col min="7" max="7" width="11.85546875" customWidth="1"/>
    <col min="8" max="10" width="11" customWidth="1"/>
    <col min="11" max="11" width="11.42578125" customWidth="1"/>
  </cols>
  <sheetData>
    <row r="1" spans="1:11" ht="15.75" x14ac:dyDescent="0.25">
      <c r="G1" s="51" t="s">
        <v>0</v>
      </c>
      <c r="H1" s="51"/>
      <c r="I1" s="51"/>
      <c r="J1" s="51"/>
      <c r="K1" s="51"/>
    </row>
    <row r="2" spans="1:11" x14ac:dyDescent="0.25">
      <c r="F2" s="18"/>
      <c r="G2" s="52" t="s">
        <v>1</v>
      </c>
      <c r="H2" s="52"/>
      <c r="I2" s="52"/>
      <c r="J2" s="52"/>
      <c r="K2" s="52"/>
    </row>
    <row r="3" spans="1:11" x14ac:dyDescent="0.25">
      <c r="F3" s="18"/>
      <c r="G3" s="52" t="s">
        <v>2</v>
      </c>
      <c r="H3" s="52"/>
      <c r="I3" s="52"/>
      <c r="J3" s="52"/>
      <c r="K3" s="52"/>
    </row>
    <row r="4" spans="1:11" ht="170.25" customHeight="1" x14ac:dyDescent="0.25">
      <c r="G4" s="53" t="s">
        <v>62</v>
      </c>
      <c r="H4" s="53"/>
      <c r="I4" s="53"/>
      <c r="J4" s="53"/>
      <c r="K4" s="53"/>
    </row>
    <row r="5" spans="1:1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7" spans="1:11" ht="30" customHeight="1" x14ac:dyDescent="0.25">
      <c r="A7" s="1" t="s">
        <v>4</v>
      </c>
      <c r="B7" s="41" t="s">
        <v>28</v>
      </c>
      <c r="C7" s="41"/>
      <c r="D7" s="41"/>
      <c r="E7" s="41"/>
      <c r="F7" s="41"/>
      <c r="G7" s="41"/>
      <c r="H7" s="41"/>
      <c r="I7" s="41"/>
      <c r="J7" s="41"/>
      <c r="K7" s="41"/>
    </row>
    <row r="8" spans="1:11" ht="66.75" customHeight="1" x14ac:dyDescent="0.25">
      <c r="A8" s="1" t="s">
        <v>5</v>
      </c>
      <c r="B8" s="41" t="s">
        <v>36</v>
      </c>
      <c r="C8" s="41"/>
      <c r="D8" s="41"/>
      <c r="E8" s="41"/>
      <c r="F8" s="41"/>
      <c r="G8" s="41"/>
      <c r="H8" s="41"/>
      <c r="I8" s="41"/>
      <c r="J8" s="41"/>
      <c r="K8" s="41"/>
    </row>
    <row r="9" spans="1:11" ht="48" customHeight="1" x14ac:dyDescent="0.25">
      <c r="A9" s="1" t="s">
        <v>6</v>
      </c>
      <c r="B9" s="44" t="s">
        <v>48</v>
      </c>
      <c r="C9" s="45"/>
      <c r="D9" s="45"/>
      <c r="E9" s="45"/>
      <c r="F9" s="45"/>
      <c r="G9" s="45"/>
      <c r="H9" s="45"/>
      <c r="I9" s="45"/>
      <c r="J9" s="45"/>
      <c r="K9" s="46"/>
    </row>
    <row r="10" spans="1:11" ht="52.5" customHeight="1" x14ac:dyDescent="0.25">
      <c r="A10" s="1" t="s">
        <v>7</v>
      </c>
      <c r="B10" s="41" t="s">
        <v>43</v>
      </c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32.25" customHeight="1" x14ac:dyDescent="0.25">
      <c r="A11" s="1" t="s">
        <v>8</v>
      </c>
      <c r="B11" s="41" t="s">
        <v>51</v>
      </c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22.5" customHeight="1" x14ac:dyDescent="0.25">
      <c r="A12" s="54" t="s">
        <v>9</v>
      </c>
      <c r="B12" s="57" t="s">
        <v>10</v>
      </c>
      <c r="C12" s="47" t="s">
        <v>30</v>
      </c>
      <c r="D12" s="48"/>
      <c r="E12" s="48"/>
      <c r="F12" s="48"/>
      <c r="G12" s="48"/>
      <c r="H12" s="48"/>
      <c r="I12" s="48"/>
      <c r="J12" s="48"/>
      <c r="K12" s="49"/>
    </row>
    <row r="13" spans="1:11" ht="22.5" customHeight="1" x14ac:dyDescent="0.25">
      <c r="A13" s="55"/>
      <c r="B13" s="57"/>
      <c r="C13" s="13" t="s">
        <v>46</v>
      </c>
      <c r="D13" s="13" t="s">
        <v>47</v>
      </c>
      <c r="E13" s="13" t="s">
        <v>11</v>
      </c>
      <c r="F13" s="13" t="s">
        <v>24</v>
      </c>
      <c r="G13" s="22" t="s">
        <v>38</v>
      </c>
      <c r="H13" s="22" t="s">
        <v>39</v>
      </c>
      <c r="I13" s="22" t="s">
        <v>40</v>
      </c>
      <c r="J13" s="22" t="s">
        <v>53</v>
      </c>
      <c r="K13" s="22" t="s">
        <v>12</v>
      </c>
    </row>
    <row r="14" spans="1:11" ht="17.25" customHeight="1" x14ac:dyDescent="0.25">
      <c r="A14" s="55"/>
      <c r="B14" s="1" t="s">
        <v>13</v>
      </c>
      <c r="C14" s="42">
        <f t="shared" ref="C14:H14" si="0">SUM(C16:C19)</f>
        <v>13137.5</v>
      </c>
      <c r="D14" s="42">
        <f t="shared" si="0"/>
        <v>13222.2</v>
      </c>
      <c r="E14" s="42">
        <f t="shared" si="0"/>
        <v>13249.5</v>
      </c>
      <c r="F14" s="42">
        <f t="shared" si="0"/>
        <v>14930.85</v>
      </c>
      <c r="G14" s="58">
        <f t="shared" si="0"/>
        <v>18928.8</v>
      </c>
      <c r="H14" s="58">
        <f t="shared" si="0"/>
        <v>14722.8</v>
      </c>
      <c r="I14" s="58">
        <f>SUM(I16:I19)</f>
        <v>15029.2</v>
      </c>
      <c r="J14" s="58">
        <f>SUM(J16:J19)</f>
        <v>15348.2</v>
      </c>
      <c r="K14" s="58">
        <f>SUM(C14:J15)</f>
        <v>118569.04999999999</v>
      </c>
    </row>
    <row r="15" spans="1:11" ht="18" customHeight="1" x14ac:dyDescent="0.25">
      <c r="A15" s="55"/>
      <c r="B15" s="1" t="s">
        <v>14</v>
      </c>
      <c r="C15" s="42"/>
      <c r="D15" s="42"/>
      <c r="E15" s="42"/>
      <c r="F15" s="42"/>
      <c r="G15" s="58"/>
      <c r="H15" s="58"/>
      <c r="I15" s="58"/>
      <c r="J15" s="58"/>
      <c r="K15" s="58"/>
    </row>
    <row r="16" spans="1:11" ht="34.5" customHeight="1" x14ac:dyDescent="0.25">
      <c r="A16" s="55"/>
      <c r="B16" s="1" t="s">
        <v>15</v>
      </c>
      <c r="C16" s="10">
        <v>0</v>
      </c>
      <c r="D16" s="10">
        <v>0</v>
      </c>
      <c r="E16" s="5">
        <f>'[2]Прил 5 комитет, инж'!$G$13</f>
        <v>0</v>
      </c>
      <c r="F16" s="11">
        <f>'[2]Прил 5 комитет, инж'!$H$13</f>
        <v>0</v>
      </c>
      <c r="G16" s="21">
        <f>'[2]Прил 5 комитет, инж'!$I$13</f>
        <v>0</v>
      </c>
      <c r="H16" s="21">
        <f>'[2]Прил 5 комитет, инж'!$J$13</f>
        <v>0</v>
      </c>
      <c r="I16" s="21">
        <f>'[2]Прил 5 комитет, инж'!$K$13</f>
        <v>0</v>
      </c>
      <c r="J16" s="25">
        <f>'[2]Прил 5 комитет, инж'!$K$13</f>
        <v>0</v>
      </c>
      <c r="K16" s="25">
        <f>SUM(C16:J16)</f>
        <v>0</v>
      </c>
    </row>
    <row r="17" spans="1:11" ht="35.25" customHeight="1" x14ac:dyDescent="0.25">
      <c r="A17" s="55"/>
      <c r="B17" s="1" t="s">
        <v>16</v>
      </c>
      <c r="C17" s="10">
        <v>0</v>
      </c>
      <c r="D17" s="10">
        <v>0</v>
      </c>
      <c r="E17" s="5">
        <f>'[2]Прил 5 комитет, инж'!$G$14</f>
        <v>0</v>
      </c>
      <c r="F17" s="11">
        <f>'[2]Прил 5 комитет, инж'!$H$14</f>
        <v>0</v>
      </c>
      <c r="G17" s="21">
        <f>'[2]Прил 5 комитет, инж'!$I$14</f>
        <v>0</v>
      </c>
      <c r="H17" s="21">
        <f>'[2]Прил 5 комитет, инж'!$J$14</f>
        <v>0</v>
      </c>
      <c r="I17" s="21">
        <f>'[2]Прил 5 комитет, инж'!$K$14</f>
        <v>0</v>
      </c>
      <c r="J17" s="25">
        <f>'[2]Прил 5 комитет, инж'!$K$14</f>
        <v>0</v>
      </c>
      <c r="K17" s="25">
        <f t="shared" ref="K17:K19" si="1">SUM(C17:J17)</f>
        <v>0</v>
      </c>
    </row>
    <row r="18" spans="1:11" ht="33" customHeight="1" x14ac:dyDescent="0.25">
      <c r="A18" s="55"/>
      <c r="B18" s="1" t="s">
        <v>17</v>
      </c>
      <c r="C18" s="10">
        <v>0</v>
      </c>
      <c r="D18" s="10">
        <v>0</v>
      </c>
      <c r="E18" s="5">
        <f>'[2]Прил 5 комитет, инж'!$G$15</f>
        <v>0</v>
      </c>
      <c r="F18" s="11">
        <f>'[2]Прил 5 комитет, инж'!$H$15</f>
        <v>0</v>
      </c>
      <c r="G18" s="21">
        <v>0</v>
      </c>
      <c r="H18" s="21">
        <f>'[2]Прил 5 комитет, инж'!$J$15</f>
        <v>0</v>
      </c>
      <c r="I18" s="21">
        <f>'[2]Прил 5 комитет, инж'!$K$15</f>
        <v>0</v>
      </c>
      <c r="J18" s="25">
        <f>'[2]Прил 5 комитет, инж'!$K$15</f>
        <v>0</v>
      </c>
      <c r="K18" s="25">
        <f t="shared" si="1"/>
        <v>0</v>
      </c>
    </row>
    <row r="19" spans="1:11" ht="49.5" customHeight="1" x14ac:dyDescent="0.25">
      <c r="A19" s="56"/>
      <c r="B19" s="1" t="s">
        <v>18</v>
      </c>
      <c r="C19" s="11">
        <v>13137.5</v>
      </c>
      <c r="D19" s="11">
        <v>13222.2</v>
      </c>
      <c r="E19" s="11">
        <v>13249.5</v>
      </c>
      <c r="F19" s="11">
        <v>14930.85</v>
      </c>
      <c r="G19" s="21">
        <v>18928.8</v>
      </c>
      <c r="H19" s="21">
        <v>14722.8</v>
      </c>
      <c r="I19" s="21">
        <v>15029.2</v>
      </c>
      <c r="J19" s="25">
        <v>15348.2</v>
      </c>
      <c r="K19" s="25">
        <f t="shared" si="1"/>
        <v>118569.04999999999</v>
      </c>
    </row>
    <row r="20" spans="1:11" ht="83.25" customHeight="1" x14ac:dyDescent="0.25">
      <c r="A20" s="1" t="s">
        <v>19</v>
      </c>
      <c r="B20" s="41" t="s">
        <v>44</v>
      </c>
      <c r="C20" s="41"/>
      <c r="D20" s="41"/>
      <c r="E20" s="41"/>
      <c r="F20" s="41"/>
      <c r="G20" s="41"/>
      <c r="H20" s="41"/>
      <c r="I20" s="41"/>
      <c r="J20" s="41"/>
      <c r="K20" s="41"/>
    </row>
  </sheetData>
  <mergeCells count="23">
    <mergeCell ref="G4:K4"/>
    <mergeCell ref="K14:K15"/>
    <mergeCell ref="E14:E15"/>
    <mergeCell ref="C12:K12"/>
    <mergeCell ref="C14:C15"/>
    <mergeCell ref="D14:D15"/>
    <mergeCell ref="J14:J15"/>
    <mergeCell ref="G1:K1"/>
    <mergeCell ref="B20:K20"/>
    <mergeCell ref="H14:H15"/>
    <mergeCell ref="B9:K9"/>
    <mergeCell ref="B10:K10"/>
    <mergeCell ref="B11:K11"/>
    <mergeCell ref="I14:I15"/>
    <mergeCell ref="B8:K8"/>
    <mergeCell ref="A5:K5"/>
    <mergeCell ref="B7:K7"/>
    <mergeCell ref="G2:K2"/>
    <mergeCell ref="G3:K3"/>
    <mergeCell ref="A12:A19"/>
    <mergeCell ref="B12:B13"/>
    <mergeCell ref="F14:F15"/>
    <mergeCell ref="G14:G15"/>
  </mergeCells>
  <pageMargins left="0.70866141732283472" right="0.31496062992125984" top="0.94488188976377963" bottom="0.35433070866141736" header="0.31496062992125984" footer="0.31496062992125984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topLeftCell="B5" zoomScaleNormal="100" workbookViewId="0">
      <selection activeCell="F19" sqref="F19"/>
    </sheetView>
  </sheetViews>
  <sheetFormatPr defaultRowHeight="15" x14ac:dyDescent="0.25"/>
  <cols>
    <col min="1" max="1" width="18.28515625" customWidth="1"/>
    <col min="2" max="2" width="24" customWidth="1"/>
    <col min="3" max="3" width="13" customWidth="1"/>
    <col min="4" max="4" width="12" customWidth="1"/>
    <col min="5" max="5" width="11.5703125" customWidth="1"/>
    <col min="6" max="6" width="12.140625" customWidth="1"/>
    <col min="7" max="7" width="11.85546875" customWidth="1"/>
    <col min="8" max="10" width="11" customWidth="1"/>
    <col min="11" max="11" width="11.42578125" customWidth="1"/>
    <col min="12" max="12" width="13.85546875" customWidth="1"/>
    <col min="13" max="13" width="14.140625" customWidth="1"/>
    <col min="14" max="19" width="14.5703125" bestFit="1" customWidth="1"/>
    <col min="20" max="20" width="15.5703125" bestFit="1" customWidth="1"/>
  </cols>
  <sheetData>
    <row r="1" spans="1:30" ht="15.75" x14ac:dyDescent="0.25">
      <c r="G1" s="51" t="s">
        <v>0</v>
      </c>
      <c r="H1" s="51"/>
      <c r="I1" s="51"/>
      <c r="J1" s="51"/>
      <c r="K1" s="51"/>
    </row>
    <row r="2" spans="1:30" x14ac:dyDescent="0.25">
      <c r="F2" s="18"/>
      <c r="G2" s="52" t="s">
        <v>1</v>
      </c>
      <c r="H2" s="52"/>
      <c r="I2" s="52"/>
      <c r="J2" s="52"/>
      <c r="K2" s="52"/>
    </row>
    <row r="3" spans="1:30" x14ac:dyDescent="0.25">
      <c r="F3" s="18"/>
      <c r="G3" s="52" t="s">
        <v>2</v>
      </c>
      <c r="H3" s="52"/>
      <c r="I3" s="52"/>
      <c r="J3" s="52"/>
      <c r="K3" s="52"/>
    </row>
    <row r="4" spans="1:30" ht="155.25" customHeight="1" x14ac:dyDescent="0.25">
      <c r="G4" s="53" t="s">
        <v>62</v>
      </c>
      <c r="H4" s="53"/>
      <c r="I4" s="53"/>
      <c r="J4" s="53"/>
      <c r="K4" s="53"/>
    </row>
    <row r="5" spans="1:30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7" spans="1:30" ht="30" customHeight="1" x14ac:dyDescent="0.25">
      <c r="A7" s="1" t="s">
        <v>4</v>
      </c>
      <c r="B7" s="41" t="s">
        <v>50</v>
      </c>
      <c r="C7" s="41"/>
      <c r="D7" s="41"/>
      <c r="E7" s="41"/>
      <c r="F7" s="41"/>
      <c r="G7" s="41"/>
      <c r="H7" s="41"/>
      <c r="I7" s="41"/>
      <c r="J7" s="41"/>
      <c r="K7" s="41"/>
    </row>
    <row r="8" spans="1:30" ht="51.75" customHeight="1" x14ac:dyDescent="0.25">
      <c r="A8" s="1" t="s">
        <v>5</v>
      </c>
      <c r="B8" s="41" t="s">
        <v>55</v>
      </c>
      <c r="C8" s="41"/>
      <c r="D8" s="41"/>
      <c r="E8" s="41"/>
      <c r="F8" s="41"/>
      <c r="G8" s="41"/>
      <c r="H8" s="41"/>
      <c r="I8" s="41"/>
      <c r="J8" s="41"/>
      <c r="K8" s="41"/>
    </row>
    <row r="9" spans="1:30" ht="48" customHeight="1" x14ac:dyDescent="0.25">
      <c r="A9" s="1" t="s">
        <v>6</v>
      </c>
      <c r="B9" s="44" t="s">
        <v>48</v>
      </c>
      <c r="C9" s="45"/>
      <c r="D9" s="45"/>
      <c r="E9" s="45"/>
      <c r="F9" s="45"/>
      <c r="G9" s="45"/>
      <c r="H9" s="45"/>
      <c r="I9" s="45"/>
      <c r="J9" s="45"/>
      <c r="K9" s="46"/>
    </row>
    <row r="10" spans="1:30" ht="47.25" customHeight="1" x14ac:dyDescent="0.25">
      <c r="A10" s="1" t="s">
        <v>7</v>
      </c>
      <c r="B10" s="41" t="s">
        <v>56</v>
      </c>
      <c r="C10" s="41"/>
      <c r="D10" s="41"/>
      <c r="E10" s="41"/>
      <c r="F10" s="41"/>
      <c r="G10" s="41"/>
      <c r="H10" s="41"/>
      <c r="I10" s="41"/>
      <c r="J10" s="41"/>
      <c r="K10" s="41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30" ht="32.25" customHeight="1" x14ac:dyDescent="0.25">
      <c r="A11" s="1" t="s">
        <v>8</v>
      </c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28"/>
      <c r="M11" s="28"/>
      <c r="N11" s="28"/>
      <c r="O11" s="28"/>
      <c r="P11" s="28"/>
      <c r="Q11" s="28"/>
      <c r="R11" s="28"/>
      <c r="S11" s="28"/>
      <c r="T11" s="28"/>
      <c r="U11" s="6"/>
      <c r="V11" s="6"/>
      <c r="W11" s="6"/>
      <c r="X11" s="6"/>
      <c r="Y11" s="6"/>
      <c r="Z11" s="6"/>
      <c r="AA11" s="6"/>
      <c r="AB11" s="6"/>
      <c r="AC11" s="6"/>
    </row>
    <row r="12" spans="1:30" ht="22.5" customHeight="1" x14ac:dyDescent="0.25">
      <c r="A12" s="54" t="s">
        <v>9</v>
      </c>
      <c r="B12" s="57" t="s">
        <v>10</v>
      </c>
      <c r="C12" s="47" t="s">
        <v>30</v>
      </c>
      <c r="D12" s="48"/>
      <c r="E12" s="48"/>
      <c r="F12" s="48"/>
      <c r="G12" s="48"/>
      <c r="H12" s="48"/>
      <c r="I12" s="48"/>
      <c r="J12" s="48"/>
      <c r="K12" s="49"/>
      <c r="L12" s="29"/>
      <c r="M12" s="29"/>
      <c r="N12" s="29"/>
      <c r="O12" s="29"/>
      <c r="P12" s="29"/>
      <c r="Q12" s="29"/>
      <c r="R12" s="29"/>
      <c r="S12" s="29"/>
      <c r="T12" s="29"/>
      <c r="U12" s="27"/>
      <c r="V12" s="28"/>
      <c r="W12" s="28"/>
      <c r="X12" s="28"/>
      <c r="Y12" s="6"/>
      <c r="Z12" s="6"/>
      <c r="AA12" s="6"/>
      <c r="AB12" s="6"/>
      <c r="AC12" s="6"/>
    </row>
    <row r="13" spans="1:30" ht="22.5" customHeight="1" x14ac:dyDescent="0.25">
      <c r="A13" s="55"/>
      <c r="B13" s="57"/>
      <c r="C13" s="38" t="s">
        <v>46</v>
      </c>
      <c r="D13" s="38" t="s">
        <v>47</v>
      </c>
      <c r="E13" s="38" t="s">
        <v>11</v>
      </c>
      <c r="F13" s="38" t="s">
        <v>24</v>
      </c>
      <c r="G13" s="22" t="s">
        <v>38</v>
      </c>
      <c r="H13" s="22" t="s">
        <v>39</v>
      </c>
      <c r="I13" s="22" t="s">
        <v>40</v>
      </c>
      <c r="J13" s="22" t="s">
        <v>53</v>
      </c>
      <c r="K13" s="22" t="s">
        <v>12</v>
      </c>
      <c r="L13" s="29">
        <v>14</v>
      </c>
      <c r="M13" s="29">
        <v>15</v>
      </c>
      <c r="N13" s="29">
        <v>16</v>
      </c>
      <c r="O13" s="29">
        <v>17</v>
      </c>
      <c r="P13" s="29">
        <v>18</v>
      </c>
      <c r="Q13" s="29">
        <v>19</v>
      </c>
      <c r="R13" s="29">
        <v>20</v>
      </c>
      <c r="S13" s="29">
        <v>21</v>
      </c>
      <c r="T13" s="29" t="s">
        <v>61</v>
      </c>
      <c r="U13" s="27"/>
      <c r="V13" s="28"/>
      <c r="W13" s="28"/>
      <c r="X13" s="28"/>
      <c r="Y13" s="6"/>
      <c r="Z13" s="6"/>
      <c r="AA13" s="6"/>
      <c r="AB13" s="6"/>
      <c r="AC13" s="6"/>
    </row>
    <row r="14" spans="1:30" ht="17.25" customHeight="1" x14ac:dyDescent="0.25">
      <c r="A14" s="55"/>
      <c r="B14" s="1" t="s">
        <v>13</v>
      </c>
      <c r="C14" s="42">
        <f t="shared" ref="C14:H14" si="0">SUM(C16:C19)</f>
        <v>0</v>
      </c>
      <c r="D14" s="42">
        <f t="shared" si="0"/>
        <v>0</v>
      </c>
      <c r="E14" s="42">
        <f t="shared" si="0"/>
        <v>0</v>
      </c>
      <c r="F14" s="42">
        <f t="shared" si="0"/>
        <v>0</v>
      </c>
      <c r="G14" s="58">
        <f t="shared" si="0"/>
        <v>0</v>
      </c>
      <c r="H14" s="58">
        <f t="shared" si="0"/>
        <v>76171.399999999994</v>
      </c>
      <c r="I14" s="58">
        <f>SUM(I16:I19)</f>
        <v>74783.899999999994</v>
      </c>
      <c r="J14" s="58">
        <f>SUM(J16:J19)</f>
        <v>74791.5</v>
      </c>
      <c r="K14" s="58">
        <f>SUM(C14:J15)</f>
        <v>225746.8</v>
      </c>
      <c r="L14" s="82">
        <f>МБДОУ!C14+СОШ!C14+УДОД!C14+ЦДиК!C14+Оздор.!C14+Комит.!C14+C14</f>
        <v>946875.6669999999</v>
      </c>
      <c r="M14" s="82">
        <f>МБДОУ!D14+СОШ!D14+УДОД!D14+ЦДиК!D14+Оздор.!D14+Комит.!D14+D14</f>
        <v>1389145.6510079999</v>
      </c>
      <c r="N14" s="82">
        <f>МБДОУ!E14+СОШ!E14+УДОД!E14+ЦДиК!E14+Оздор.!E14+Комит.!E14+E14</f>
        <v>1184987.4000000001</v>
      </c>
      <c r="O14" s="82">
        <f>МБДОУ!F14+СОШ!F14+УДОД!F14+ЦДиК!F14+Оздор.!F14+Комит.!F14+F14</f>
        <v>1507606.55</v>
      </c>
      <c r="P14" s="82">
        <f>МБДОУ!G14+СОШ!G14+УДОД!G14+ЦДиК!G14+Оздор.!G14+Комит.!G14+G14</f>
        <v>1398625.7</v>
      </c>
      <c r="Q14" s="82">
        <f>МБДОУ!H14+СОШ!H14+УДОД!H14+ЦДиК!H14+Оздор.!H14+Комит.!H14+H14</f>
        <v>1682784.6</v>
      </c>
      <c r="R14" s="82">
        <f>МБДОУ!I14+СОШ!I14+УДОД!I14+ЦДиК!I14+Оздор.!I14+Комит.!I14+I14</f>
        <v>1628540.6999999995</v>
      </c>
      <c r="S14" s="82">
        <f>МБДОУ!J14+СОШ!J14+УДОД!J14+ЦДиК!J14+Оздор.!J14+Комит.!J14+J14</f>
        <v>1543929.6</v>
      </c>
      <c r="T14" s="82">
        <f>МБДОУ!K14+СОШ!K14+УДОД!K14+ЦДиК!K14+Оздор.!K14+Комит.!K14+K14+0.1</f>
        <v>11282495.968008002</v>
      </c>
      <c r="U14" s="27"/>
      <c r="V14" s="28"/>
      <c r="W14" s="28"/>
      <c r="X14" s="28"/>
      <c r="Y14" s="6"/>
      <c r="Z14" s="6"/>
      <c r="AA14" s="6"/>
      <c r="AB14" s="6"/>
      <c r="AC14" s="6"/>
      <c r="AD14" s="26"/>
    </row>
    <row r="15" spans="1:30" ht="18" customHeight="1" x14ac:dyDescent="0.25">
      <c r="A15" s="55"/>
      <c r="B15" s="1" t="s">
        <v>14</v>
      </c>
      <c r="C15" s="42"/>
      <c r="D15" s="42"/>
      <c r="E15" s="42"/>
      <c r="F15" s="42"/>
      <c r="G15" s="58"/>
      <c r="H15" s="58"/>
      <c r="I15" s="58"/>
      <c r="J15" s="58"/>
      <c r="K15" s="58"/>
      <c r="L15" s="82"/>
      <c r="M15" s="82"/>
      <c r="N15" s="82"/>
      <c r="O15" s="82"/>
      <c r="P15" s="82"/>
      <c r="Q15" s="82"/>
      <c r="R15" s="82"/>
      <c r="S15" s="82"/>
      <c r="T15" s="82"/>
      <c r="U15" s="27"/>
      <c r="V15" s="29"/>
      <c r="W15" s="29"/>
      <c r="X15" s="29"/>
      <c r="Y15" s="6"/>
      <c r="Z15" s="6"/>
      <c r="AA15" s="6"/>
      <c r="AB15" s="6"/>
      <c r="AC15" s="6"/>
      <c r="AD15" s="26"/>
    </row>
    <row r="16" spans="1:30" ht="34.5" customHeight="1" x14ac:dyDescent="0.25">
      <c r="A16" s="55"/>
      <c r="B16" s="1" t="s">
        <v>15</v>
      </c>
      <c r="C16" s="10">
        <v>0</v>
      </c>
      <c r="D16" s="10">
        <v>0</v>
      </c>
      <c r="E16" s="5">
        <f>'[2]Прил 5 комитет, инж'!$G$13</f>
        <v>0</v>
      </c>
      <c r="F16" s="36">
        <f>'[2]Прил 5 комитет, инж'!$H$13</f>
        <v>0</v>
      </c>
      <c r="G16" s="37">
        <f>'[2]Прил 5 комитет, инж'!$I$13</f>
        <v>0</v>
      </c>
      <c r="H16" s="37">
        <f>244.7</f>
        <v>244.7</v>
      </c>
      <c r="I16" s="37">
        <v>254.1</v>
      </c>
      <c r="J16" s="37">
        <v>261.7</v>
      </c>
      <c r="K16" s="37">
        <f>SUM(C16:J16)</f>
        <v>760.5</v>
      </c>
      <c r="L16" s="40">
        <f>МБДОУ!C16+СОШ!C16+УДОД!C16+ЦДиК!C16+Оздор.!C16+Комит.!C16+C16</f>
        <v>2537.6</v>
      </c>
      <c r="M16" s="40">
        <f>МБДОУ!D16+СОШ!D16+УДОД!D16+ЦДиК!D16+Оздор.!D16+Комит.!D16+D16</f>
        <v>1292.3</v>
      </c>
      <c r="N16" s="40">
        <f>МБДОУ!E16+СОШ!E16+УДОД!E16+ЦДиК!E16+Оздор.!E16+Комит.!E16+E16</f>
        <v>540.29999999999995</v>
      </c>
      <c r="O16" s="40">
        <f>МБДОУ!F16+СОШ!F16+УДОД!F16+ЦДиК!F16+Оздор.!F16+Комит.!F16+F16</f>
        <v>672.4</v>
      </c>
      <c r="P16" s="40">
        <f>МБДОУ!G16+СОШ!G16+УДОД!G16+ЦДиК!G16+Оздор.!G16+Комит.!G16+G16</f>
        <v>0</v>
      </c>
      <c r="Q16" s="40">
        <f>МБДОУ!H16+СОШ!H16+УДОД!H16+ЦДиК!H16+Оздор.!H16+Комит.!H16+H16</f>
        <v>5375.7</v>
      </c>
      <c r="R16" s="40">
        <f>МБДОУ!I16+СОШ!I16+УДОД!I16+ЦДиК!I16+Оздор.!I16+Комит.!I16+I16</f>
        <v>254.1</v>
      </c>
      <c r="S16" s="40">
        <f>МБДОУ!J16+СОШ!J16+УДОД!J16+ЦДиК!J16+Оздор.!J16+Комит.!J16+J16</f>
        <v>261.7</v>
      </c>
      <c r="T16" s="40">
        <f>МБДОУ!K16+СОШ!K16+УДОД!K16+ЦДиК!K16+Оздор.!K16+Комит.!K16+K16</f>
        <v>10934.1</v>
      </c>
      <c r="U16" s="27"/>
      <c r="V16" s="29"/>
      <c r="W16" s="29"/>
      <c r="X16" s="29"/>
      <c r="Y16" s="6"/>
      <c r="Z16" s="6"/>
      <c r="AA16" s="6"/>
      <c r="AB16" s="6"/>
      <c r="AC16" s="6"/>
      <c r="AD16" s="26"/>
    </row>
    <row r="17" spans="1:30" ht="35.25" customHeight="1" x14ac:dyDescent="0.25">
      <c r="A17" s="55"/>
      <c r="B17" s="1" t="s">
        <v>16</v>
      </c>
      <c r="C17" s="10">
        <v>0</v>
      </c>
      <c r="D17" s="10">
        <v>0</v>
      </c>
      <c r="E17" s="5">
        <f>'[2]Прил 5 комитет, инж'!$G$14</f>
        <v>0</v>
      </c>
      <c r="F17" s="36">
        <f>'[2]Прил 5 комитет, инж'!$H$14</f>
        <v>0</v>
      </c>
      <c r="G17" s="37">
        <f>'[2]Прил 5 комитет, инж'!$I$14</f>
        <v>0</v>
      </c>
      <c r="H17" s="37">
        <f>76171.4-H16</f>
        <v>75926.7</v>
      </c>
      <c r="I17" s="37">
        <f>74783.9-I16</f>
        <v>74529.799999999988</v>
      </c>
      <c r="J17" s="37">
        <f>74791.5-J16</f>
        <v>74529.8</v>
      </c>
      <c r="K17" s="37">
        <f t="shared" ref="K17:K19" si="1">SUM(C17:J17)</f>
        <v>224986.3</v>
      </c>
      <c r="L17" s="40">
        <f>МБДОУ!C17+СОШ!C17+УДОД!C17+ЦДиК!C17+Оздор.!C17+Комит.!C17+'Оказ.мер соц.поддер.'!C17</f>
        <v>559612.75899999996</v>
      </c>
      <c r="M17" s="40">
        <f>МБДОУ!D17+СОШ!D17+УДОД!D17+ЦДиК!D17+Оздор.!D17+Комит.!D17+'Оказ.мер соц.поддер.'!D17</f>
        <v>909259.86200000008</v>
      </c>
      <c r="N17" s="40">
        <f>МБДОУ!E17+СОШ!E17+УДОД!E17+ЦДиК!E17+Оздор.!E17+Комит.!E17+'Оказ.мер соц.поддер.'!E17</f>
        <v>834953.10000000009</v>
      </c>
      <c r="O17" s="40">
        <f>МБДОУ!F17+СОШ!F17+УДОД!F17+ЦДиК!F17+Оздор.!F17+Комит.!F17+'Оказ.мер соц.поддер.'!F17</f>
        <v>1097899.8</v>
      </c>
      <c r="P17" s="40">
        <f>МБДОУ!G17+СОШ!G17+УДОД!G17+ЦДиК!G17+Оздор.!G17+Комит.!G17+'Оказ.мер соц.поддер.'!G17</f>
        <v>1013799.3</v>
      </c>
      <c r="Q17" s="40">
        <f>МБДОУ!H17+СОШ!H17+УДОД!H17+ЦДиК!H17+Оздор.!H17+Комит.!H17+'Оказ.мер соц.поддер.'!H17</f>
        <v>1232323.5</v>
      </c>
      <c r="R17" s="40">
        <f>МБДОУ!I17+СОШ!I17+УДОД!I17+ЦДиК!I17+Оздор.!I17+Комит.!I17+'Оказ.мер соц.поддер.'!I17</f>
        <v>1219274.5999999999</v>
      </c>
      <c r="S17" s="40">
        <f>МБДОУ!J17+СОШ!J17+УДОД!J17+ЦДиК!J17+Оздор.!J17+Комит.!J17+'Оказ.мер соц.поддер.'!J17</f>
        <v>1129685.8999999999</v>
      </c>
      <c r="T17" s="40">
        <f>МБДОУ!K17+СОШ!K17+УДОД!K17+ЦДиК!K17+Оздор.!K17+Комит.!K17+'Оказ.мер соц.поддер.'!K17+0.1</f>
        <v>7996808.9209999992</v>
      </c>
      <c r="U17" s="27"/>
      <c r="V17" s="29"/>
      <c r="W17" s="29"/>
      <c r="X17" s="29"/>
      <c r="Y17" s="6"/>
      <c r="Z17" s="6"/>
      <c r="AA17" s="6"/>
      <c r="AB17" s="6"/>
      <c r="AC17" s="6"/>
      <c r="AD17" s="26"/>
    </row>
    <row r="18" spans="1:30" ht="33" customHeight="1" x14ac:dyDescent="0.25">
      <c r="A18" s="55"/>
      <c r="B18" s="1" t="s">
        <v>17</v>
      </c>
      <c r="C18" s="10">
        <v>0</v>
      </c>
      <c r="D18" s="10">
        <v>0</v>
      </c>
      <c r="E18" s="5">
        <f>'[2]Прил 5 комитет, инж'!$G$15</f>
        <v>0</v>
      </c>
      <c r="F18" s="36">
        <f>'[2]Прил 5 комитет, инж'!$H$15</f>
        <v>0</v>
      </c>
      <c r="G18" s="37">
        <v>0</v>
      </c>
      <c r="H18" s="37">
        <f>'[2]Прил 5 комитет, инж'!$J$15</f>
        <v>0</v>
      </c>
      <c r="I18" s="37">
        <f>'[2]Прил 5 комитет, инж'!$K$15</f>
        <v>0</v>
      </c>
      <c r="J18" s="37">
        <f>'[2]Прил 5 комитет, инж'!$K$15</f>
        <v>0</v>
      </c>
      <c r="K18" s="37">
        <f t="shared" si="1"/>
        <v>0</v>
      </c>
      <c r="L18" s="40">
        <f>МБДОУ!C18+СОШ!C18+УДОД!C18+ЦДиК!C18+Оздор.!C18+Комит.!C18+'Оказ.мер соц.поддер.'!C18</f>
        <v>0</v>
      </c>
      <c r="M18" s="40">
        <f>МБДОУ!D18+СОШ!D18+УДОД!D18+ЦДиК!D18+Оздор.!D18+Комит.!D18+'Оказ.мер соц.поддер.'!D18</f>
        <v>0</v>
      </c>
      <c r="N18" s="40">
        <f>МБДОУ!E18+СОШ!E18+УДОД!E18+ЦДиК!E18+Оздор.!E18+Комит.!E18+'Оказ.мер соц.поддер.'!E18</f>
        <v>0</v>
      </c>
      <c r="O18" s="40">
        <f>МБДОУ!F18+СОШ!F18+УДОД!F18+ЦДиК!F18+Оздор.!F18+Комит.!F18+'Оказ.мер соц.поддер.'!F18</f>
        <v>0</v>
      </c>
      <c r="P18" s="40">
        <f>МБДОУ!G18+СОШ!G18+УДОД!G18+ЦДиК!G18+Оздор.!G18+Комит.!G18+'Оказ.мер соц.поддер.'!G18</f>
        <v>0</v>
      </c>
      <c r="Q18" s="40">
        <f>МБДОУ!H18+СОШ!H18+УДОД!H18+ЦДиК!H18+Оздор.!H18+Комит.!H18+'Оказ.мер соц.поддер.'!H18</f>
        <v>0</v>
      </c>
      <c r="R18" s="40">
        <f>МБДОУ!I18+СОШ!I18+УДОД!I18+ЦДиК!I18+Оздор.!I18+Комит.!I18+'Оказ.мер соц.поддер.'!I18</f>
        <v>0</v>
      </c>
      <c r="S18" s="40">
        <f>МБДОУ!J18+СОШ!J18+УДОД!J18+ЦДиК!J18+Оздор.!J18+Комит.!J18+'Оказ.мер соц.поддер.'!J18</f>
        <v>0</v>
      </c>
      <c r="T18" s="40">
        <f>МБДОУ!K18+СОШ!K18+УДОД!K18+ЦДиК!K18+Оздор.!K18+Комит.!K18+'Оказ.мер соц.поддер.'!K18</f>
        <v>0</v>
      </c>
      <c r="U18" s="27"/>
      <c r="V18" s="29"/>
      <c r="W18" s="29"/>
      <c r="X18" s="29"/>
      <c r="Y18" s="6"/>
      <c r="Z18" s="6"/>
      <c r="AA18" s="6"/>
      <c r="AB18" s="6"/>
      <c r="AC18" s="6"/>
      <c r="AD18" s="26"/>
    </row>
    <row r="19" spans="1:30" ht="49.5" customHeight="1" x14ac:dyDescent="0.25">
      <c r="A19" s="56"/>
      <c r="B19" s="1" t="s">
        <v>18</v>
      </c>
      <c r="C19" s="10">
        <v>0</v>
      </c>
      <c r="D19" s="10">
        <v>0</v>
      </c>
      <c r="E19" s="5">
        <f>'[2]Прил 5 комитет, инж'!$G$15</f>
        <v>0</v>
      </c>
      <c r="F19" s="36">
        <f>'[2]Прил 5 комитет, инж'!$H$15</f>
        <v>0</v>
      </c>
      <c r="G19" s="37">
        <v>0</v>
      </c>
      <c r="H19" s="37">
        <v>0</v>
      </c>
      <c r="I19" s="37">
        <v>0</v>
      </c>
      <c r="J19" s="37">
        <v>0</v>
      </c>
      <c r="K19" s="37">
        <f t="shared" si="1"/>
        <v>0</v>
      </c>
      <c r="L19" s="40">
        <f>МБДОУ!C19+СОШ!C19+УДОД!C19+ЦДиК!C19+Оздор.!C19+Комит.!C19+'Оказ.мер соц.поддер.'!C19</f>
        <v>384725.30800000008</v>
      </c>
      <c r="M19" s="40">
        <f>МБДОУ!D19+СОШ!D19+УДОД!D19+ЦДиК!D19+Оздор.!D19+Комит.!D19+'Оказ.мер соц.поддер.'!D19</f>
        <v>478593.48900800006</v>
      </c>
      <c r="N19" s="40">
        <f>МБДОУ!E19+СОШ!E19+УДОД!E19+ЦДиК!E19+Оздор.!E19+Комит.!E19+'Оказ.мер соц.поддер.'!E19</f>
        <v>349493.99999999994</v>
      </c>
      <c r="O19" s="40">
        <f>МБДОУ!F19+СОШ!F19+УДОД!F19+ЦДиК!F19+Оздор.!F19+Комит.!F19+'Оказ.мер соц.поддер.'!F19</f>
        <v>409034.34999999992</v>
      </c>
      <c r="P19" s="40">
        <f>МБДОУ!G19+СОШ!G19+УДОД!G19+ЦДиК!G19+Оздор.!G19+Комит.!G19+'Оказ.мер соц.поддер.'!G19</f>
        <v>384826.39999999991</v>
      </c>
      <c r="Q19" s="40">
        <f>МБДОУ!H19+СОШ!H19+УДОД!H19+ЦДиК!H19+Оздор.!H19+Комит.!H19+'Оказ.мер соц.поддер.'!H19</f>
        <v>445085.4</v>
      </c>
      <c r="R19" s="40">
        <f>МБДОУ!I19+СОШ!I19+УДОД!I19+ЦДиК!I19+Оздор.!I19+Комит.!I19+'Оказ.мер соц.поддер.'!I19</f>
        <v>409012</v>
      </c>
      <c r="S19" s="40">
        <f>МБДОУ!J19+СОШ!J19+УДОД!J19+ЦДиК!J19+Оздор.!J19+Комит.!J19+'Оказ.мер соц.поддер.'!J19</f>
        <v>413982</v>
      </c>
      <c r="T19" s="40">
        <f>МБДОУ!K19+СОШ!K19+УДОД!K19+ЦДиК!K19+Оздор.!K19+Комит.!K19+'Оказ.мер соц.поддер.'!K19+0.1</f>
        <v>3274753.0470080003</v>
      </c>
      <c r="U19" s="27"/>
      <c r="V19" s="29"/>
      <c r="W19" s="29"/>
      <c r="X19" s="29"/>
      <c r="Y19" s="6"/>
      <c r="Z19" s="6"/>
      <c r="AA19" s="6"/>
      <c r="AB19" s="6"/>
      <c r="AC19" s="6"/>
      <c r="AD19" s="26"/>
    </row>
    <row r="20" spans="1:30" ht="83.25" customHeight="1" x14ac:dyDescent="0.25">
      <c r="A20" s="1" t="s">
        <v>19</v>
      </c>
      <c r="B20" s="41" t="s">
        <v>57</v>
      </c>
      <c r="C20" s="41"/>
      <c r="D20" s="41"/>
      <c r="E20" s="41"/>
      <c r="F20" s="41"/>
      <c r="G20" s="41"/>
      <c r="H20" s="41"/>
      <c r="I20" s="41"/>
      <c r="J20" s="41"/>
      <c r="K20" s="41"/>
      <c r="L20" s="29"/>
      <c r="M20" s="29"/>
      <c r="N20" s="29"/>
      <c r="O20" s="29"/>
      <c r="P20" s="29"/>
      <c r="Q20" s="29"/>
      <c r="R20" s="29"/>
      <c r="S20" s="29"/>
      <c r="T20" s="29"/>
      <c r="U20" s="27"/>
      <c r="V20" s="29"/>
      <c r="W20" s="29"/>
      <c r="X20" s="29"/>
      <c r="Y20" s="6"/>
      <c r="Z20" s="6"/>
      <c r="AA20" s="6"/>
      <c r="AB20" s="6"/>
      <c r="AC20" s="6"/>
      <c r="AD20" s="26"/>
    </row>
    <row r="21" spans="1:30" x14ac:dyDescent="0.25">
      <c r="L21" s="27"/>
      <c r="M21" s="27"/>
      <c r="N21" s="27"/>
      <c r="O21" s="27"/>
      <c r="P21" s="27"/>
      <c r="Q21" s="27"/>
      <c r="R21" s="27"/>
      <c r="S21" s="29"/>
      <c r="T21" s="29"/>
      <c r="U21" s="27"/>
      <c r="V21" s="29"/>
      <c r="W21" s="29"/>
      <c r="X21" s="29"/>
      <c r="Y21" s="6"/>
      <c r="Z21" s="6"/>
      <c r="AA21" s="6"/>
      <c r="AB21" s="6"/>
      <c r="AC21" s="6"/>
    </row>
    <row r="22" spans="1:30" x14ac:dyDescent="0.25">
      <c r="C22" s="39"/>
      <c r="D22" s="39"/>
      <c r="E22" s="39"/>
      <c r="F22" s="39"/>
      <c r="G22" s="39"/>
      <c r="H22" s="39"/>
      <c r="I22" s="39"/>
      <c r="J22" s="39"/>
      <c r="K22" s="39"/>
      <c r="L22" s="27"/>
      <c r="M22" s="27"/>
      <c r="N22" s="27"/>
      <c r="O22" s="27"/>
      <c r="P22" s="27"/>
      <c r="Q22" s="27"/>
      <c r="R22" s="27"/>
      <c r="S22" s="29"/>
      <c r="T22" s="29"/>
      <c r="U22" s="27"/>
      <c r="V22" s="6"/>
      <c r="W22" s="6"/>
      <c r="X22" s="6"/>
      <c r="Y22" s="6"/>
      <c r="Z22" s="6"/>
      <c r="AA22" s="6"/>
      <c r="AB22" s="6"/>
      <c r="AC22" s="6"/>
    </row>
    <row r="23" spans="1:30" x14ac:dyDescent="0.25">
      <c r="L23" s="27"/>
      <c r="M23" s="27"/>
      <c r="N23" s="27"/>
      <c r="O23" s="27"/>
      <c r="P23" s="27"/>
      <c r="Q23" s="27"/>
      <c r="R23" s="27"/>
      <c r="S23" s="29"/>
      <c r="T23" s="29"/>
      <c r="U23" s="27"/>
    </row>
    <row r="24" spans="1:30" x14ac:dyDescent="0.25">
      <c r="L24" s="27"/>
      <c r="M24" s="27"/>
      <c r="N24" s="27"/>
      <c r="O24" s="27"/>
      <c r="P24" s="27"/>
      <c r="Q24" s="27"/>
      <c r="R24" s="27"/>
      <c r="S24" s="29"/>
      <c r="T24" s="29"/>
      <c r="U24" s="27"/>
    </row>
    <row r="25" spans="1:30" x14ac:dyDescent="0.25">
      <c r="L25" s="27"/>
      <c r="M25" s="27"/>
      <c r="N25" s="27"/>
      <c r="O25" s="27"/>
      <c r="P25" s="27"/>
      <c r="Q25" s="27"/>
      <c r="R25" s="27"/>
      <c r="S25" s="29"/>
      <c r="T25" s="29"/>
      <c r="U25" s="27"/>
    </row>
    <row r="26" spans="1:30" x14ac:dyDescent="0.25"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30" x14ac:dyDescent="0.25">
      <c r="L27" s="27"/>
      <c r="M27" s="27"/>
      <c r="N27" s="27"/>
      <c r="O27" s="27"/>
      <c r="P27" s="27"/>
      <c r="Q27" s="27"/>
      <c r="R27" s="27"/>
      <c r="S27" s="27"/>
      <c r="T27" s="27"/>
      <c r="U27" s="27"/>
    </row>
    <row r="28" spans="1:30" x14ac:dyDescent="0.25"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 spans="1:30" x14ac:dyDescent="0.25">
      <c r="L29" s="27"/>
      <c r="M29" s="27"/>
      <c r="N29" s="27"/>
      <c r="O29" s="27"/>
      <c r="P29" s="27"/>
      <c r="Q29" s="27"/>
      <c r="R29" s="27"/>
      <c r="S29" s="27"/>
      <c r="T29" s="27"/>
      <c r="U29" s="27"/>
    </row>
    <row r="30" spans="1:30" x14ac:dyDescent="0.25">
      <c r="L30" s="27"/>
      <c r="M30" s="27"/>
      <c r="N30" s="27"/>
      <c r="O30" s="27"/>
      <c r="P30" s="27"/>
      <c r="Q30" s="27"/>
      <c r="R30" s="27"/>
      <c r="S30" s="27"/>
      <c r="T30" s="27"/>
      <c r="U30" s="27"/>
    </row>
    <row r="31" spans="1:30" x14ac:dyDescent="0.25">
      <c r="L31" s="27"/>
      <c r="M31" s="27"/>
      <c r="N31" s="27"/>
      <c r="O31" s="27"/>
      <c r="P31" s="27"/>
      <c r="Q31" s="27"/>
      <c r="R31" s="27"/>
      <c r="S31" s="27"/>
      <c r="T31" s="27"/>
      <c r="U31" s="27"/>
    </row>
  </sheetData>
  <mergeCells count="32">
    <mergeCell ref="B20:K20"/>
    <mergeCell ref="B8:K8"/>
    <mergeCell ref="B9:K9"/>
    <mergeCell ref="B10:K10"/>
    <mergeCell ref="B11:K11"/>
    <mergeCell ref="F14:F15"/>
    <mergeCell ref="G14:G15"/>
    <mergeCell ref="H14:H15"/>
    <mergeCell ref="I14:I15"/>
    <mergeCell ref="K14:K15"/>
    <mergeCell ref="A12:A19"/>
    <mergeCell ref="B12:B13"/>
    <mergeCell ref="C12:K12"/>
    <mergeCell ref="C14:C15"/>
    <mergeCell ref="D14:D15"/>
    <mergeCell ref="E14:E15"/>
    <mergeCell ref="G1:K1"/>
    <mergeCell ref="G2:K2"/>
    <mergeCell ref="G3:K3"/>
    <mergeCell ref="G4:K4"/>
    <mergeCell ref="A5:K5"/>
    <mergeCell ref="L14:L15"/>
    <mergeCell ref="M14:M15"/>
    <mergeCell ref="N14:N15"/>
    <mergeCell ref="B7:K7"/>
    <mergeCell ref="J14:J15"/>
    <mergeCell ref="T14:T15"/>
    <mergeCell ref="O14:O15"/>
    <mergeCell ref="P14:P15"/>
    <mergeCell ref="Q14:Q15"/>
    <mergeCell ref="R14:R15"/>
    <mergeCell ref="S14:S15"/>
  </mergeCells>
  <pageMargins left="0.11811023622047245" right="0.11811023622047245" top="0.74803149606299213" bottom="0.15748031496062992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МБДОУ</vt:lpstr>
      <vt:lpstr>СОШ</vt:lpstr>
      <vt:lpstr>УДОД</vt:lpstr>
      <vt:lpstr>ЦДиК</vt:lpstr>
      <vt:lpstr>Оздор.</vt:lpstr>
      <vt:lpstr>Комит.</vt:lpstr>
      <vt:lpstr>Оказ.мер соц.поддер.</vt:lpstr>
      <vt:lpstr>МБДОУ!Область_печати</vt:lpstr>
      <vt:lpstr>'Оказ.мер соц.поддер.'!Область_печати</vt:lpstr>
      <vt:lpstr>СОШ!Область_печати</vt:lpstr>
      <vt:lpstr>УДОД!Область_печати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2019-11-05T14:57:00Z</dcterms:modified>
</cp:coreProperties>
</file>